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DELO\2024\IMP LJUBLJANA\DSO VIŠNJA GORA\PZI\PREDANO-10.5.2024\"/>
    </mc:Choice>
  </mc:AlternateContent>
  <xr:revisionPtr revIDLastSave="0" documentId="13_ncr:1_{084E9549-C2F6-4556-A93B-D95802EBD228}" xr6:coauthVersionLast="47" xr6:coauthVersionMax="47" xr10:uidLastSave="{00000000-0000-0000-0000-000000000000}"/>
  <bookViews>
    <workbookView xWindow="1980" yWindow="495" windowWidth="26820" windowHeight="15105" activeTab="2" xr2:uid="{00000000-000D-0000-FFFF-FFFF00000000}"/>
  </bookViews>
  <sheets>
    <sheet name="PREMNI LIST" sheetId="15" r:id="rId1"/>
    <sheet name="REKAPITULACIJA" sheetId="12" r:id="rId2"/>
    <sheet name="PREZRAČEVANJE" sheetId="2" r:id="rId3"/>
  </sheets>
  <definedNames>
    <definedName name="_xlnm.Print_Area" localSheetId="0">'PREMNI LIST'!$A$1:$G$51</definedName>
    <definedName name="_xlnm.Print_Area" localSheetId="2">PREZRAČEVANJE!$A$1:$F$558</definedName>
    <definedName name="_xlnm.Print_Area" localSheetId="1">REKAPITULACIJA!$A$1:$C$71</definedName>
    <definedName name="_xlnm.Print_Titles" localSheetId="2">PREZRAČEVANJE!$3:$4</definedName>
  </definedNames>
  <calcPr calcId="181029"/>
</workbook>
</file>

<file path=xl/calcChain.xml><?xml version="1.0" encoding="utf-8"?>
<calcChain xmlns="http://schemas.openxmlformats.org/spreadsheetml/2006/main">
  <c r="F340" i="2" l="1"/>
  <c r="F260" i="2" l="1"/>
  <c r="F261" i="2"/>
  <c r="F323" i="2"/>
  <c r="F322" i="2"/>
  <c r="F321" i="2"/>
  <c r="F319" i="2"/>
  <c r="F318" i="2"/>
  <c r="F316" i="2"/>
  <c r="F314" i="2"/>
  <c r="F312" i="2"/>
  <c r="F166" i="2"/>
  <c r="F164" i="2"/>
  <c r="F378" i="2"/>
  <c r="F528" i="2"/>
  <c r="F525" i="2"/>
  <c r="F524" i="2"/>
  <c r="F523" i="2"/>
  <c r="F522" i="2"/>
  <c r="F516" i="2"/>
  <c r="F511" i="2"/>
  <c r="F501" i="2"/>
  <c r="F483" i="2"/>
  <c r="F477" i="2"/>
  <c r="F461" i="2"/>
  <c r="F459" i="2"/>
  <c r="F444" i="2"/>
  <c r="F439" i="2"/>
  <c r="F372" i="2"/>
  <c r="F334" i="2" l="1"/>
  <c r="F112" i="2" l="1"/>
  <c r="F110" i="2"/>
  <c r="F320" i="2" l="1"/>
  <c r="F317" i="2"/>
  <c r="F315" i="2"/>
  <c r="F313" i="2"/>
  <c r="F304" i="2"/>
  <c r="F303" i="2"/>
  <c r="F302" i="2"/>
  <c r="F301" i="2"/>
  <c r="F287" i="2"/>
  <c r="F264" i="2"/>
  <c r="F263" i="2"/>
  <c r="F258" i="2"/>
  <c r="F240" i="2"/>
  <c r="F239" i="2"/>
  <c r="F179" i="2" l="1"/>
  <c r="F178" i="2"/>
  <c r="F177" i="2"/>
  <c r="F176" i="2"/>
  <c r="F56" i="2"/>
  <c r="F338" i="2"/>
  <c r="F293" i="2" l="1"/>
  <c r="F290" i="2"/>
  <c r="F284" i="2"/>
  <c r="F281" i="2"/>
  <c r="F278" i="2"/>
  <c r="F228" i="2" l="1"/>
  <c r="F224" i="2"/>
  <c r="F217" i="2"/>
  <c r="F213" i="2"/>
  <c r="F234" i="2"/>
  <c r="F244" i="2"/>
  <c r="F205" i="2"/>
  <c r="F201" i="2"/>
  <c r="F194" i="2"/>
  <c r="F190" i="2"/>
  <c r="F256" i="2" l="1"/>
  <c r="F259" i="2"/>
  <c r="F257" i="2"/>
  <c r="F347" i="2"/>
  <c r="F346" i="2"/>
  <c r="F171" i="2" l="1"/>
  <c r="A7" i="2" l="1"/>
  <c r="F262" i="2" l="1"/>
  <c r="F268" i="2"/>
  <c r="F267" i="2"/>
  <c r="F255" i="2"/>
  <c r="F254" i="2"/>
  <c r="F250" i="2"/>
  <c r="F271" i="2" l="1"/>
  <c r="F58" i="2"/>
  <c r="F248" i="2" l="1"/>
  <c r="F343" i="2" l="1"/>
  <c r="F311" i="2"/>
  <c r="F273" i="2" l="1"/>
  <c r="F275" i="2"/>
  <c r="F274" i="2"/>
  <c r="F272" i="2"/>
  <c r="B530" i="2"/>
  <c r="B553" i="2" s="1"/>
  <c r="B8" i="12" s="1"/>
  <c r="F183" i="2"/>
  <c r="F170" i="2"/>
  <c r="F530" i="2" s="1"/>
  <c r="F546" i="2" s="1"/>
  <c r="B557" i="2"/>
  <c r="B548" i="2"/>
  <c r="B554" i="2" s="1"/>
  <c r="B9" i="12" s="1"/>
  <c r="F544" i="2"/>
  <c r="F542" i="2"/>
  <c r="F540" i="2"/>
  <c r="F539" i="2"/>
  <c r="F538" i="2"/>
  <c r="F536" i="2"/>
  <c r="F534" i="2"/>
  <c r="F553" i="2" l="1"/>
  <c r="C8" i="12" s="1"/>
  <c r="F548" i="2"/>
  <c r="F554" i="2" s="1"/>
  <c r="C9" i="12" s="1"/>
  <c r="F557" i="2" l="1"/>
  <c r="A58" i="2" l="1"/>
  <c r="A60" i="2" l="1"/>
  <c r="A112" i="2" s="1"/>
  <c r="A114" i="2" l="1"/>
  <c r="A166" i="2" l="1"/>
  <c r="A168" i="2" l="1"/>
  <c r="A173" i="2" l="1"/>
  <c r="A181" i="2" s="1"/>
  <c r="C13" i="12"/>
  <c r="A185" i="2" l="1"/>
  <c r="A192" i="2" s="1"/>
  <c r="A196" i="2" s="1"/>
  <c r="A203" i="2" s="1"/>
  <c r="A208" i="2" s="1"/>
  <c r="A215" i="2" s="1"/>
  <c r="A219" i="2" s="1"/>
  <c r="A226" i="2" s="1"/>
  <c r="A231" i="2" s="1"/>
  <c r="A236" i="2" l="1"/>
  <c r="A243" i="2" s="1"/>
  <c r="A246" i="2" l="1"/>
  <c r="A250" i="2" s="1"/>
  <c r="A252" i="2" s="1"/>
  <c r="A266" i="2" l="1"/>
  <c r="A270" i="2" l="1"/>
  <c r="A277" i="2" s="1"/>
  <c r="A280" i="2" s="1"/>
  <c r="A283" i="2" s="1"/>
  <c r="A286" i="2" l="1"/>
  <c r="A289" i="2" s="1"/>
  <c r="A292" i="2" s="1"/>
  <c r="A296" i="2" l="1"/>
  <c r="A306" i="2" s="1"/>
  <c r="A325" i="2" s="1"/>
  <c r="A336" i="2" s="1"/>
  <c r="A340" i="2" l="1"/>
  <c r="A342" i="2" s="1"/>
  <c r="A345" i="2" l="1"/>
  <c r="A351" i="2" s="1"/>
  <c r="A381" i="2" s="1"/>
  <c r="A441" i="2" l="1"/>
  <c r="A446" i="2" s="1"/>
  <c r="A464" i="2" s="1"/>
  <c r="A480" i="2" s="1"/>
  <c r="A485" i="2" s="1"/>
  <c r="A504" i="2" s="1"/>
  <c r="A514" i="2" s="1"/>
  <c r="A519" i="2" s="1"/>
  <c r="A527" i="2" s="1"/>
  <c r="A534" i="2" l="1"/>
  <c r="A536" i="2" s="1"/>
  <c r="A538" i="2" s="1"/>
  <c r="A540" i="2" s="1"/>
  <c r="A542" i="2" l="1"/>
  <c r="A544" i="2" s="1"/>
  <c r="A546" i="2" s="1"/>
</calcChain>
</file>

<file path=xl/sharedStrings.xml><?xml version="1.0" encoding="utf-8"?>
<sst xmlns="http://schemas.openxmlformats.org/spreadsheetml/2006/main" count="606" uniqueCount="403">
  <si>
    <t>kpl</t>
  </si>
  <si>
    <t>kos</t>
  </si>
  <si>
    <t>kg</t>
  </si>
  <si>
    <t>Izolacija kanalov</t>
  </si>
  <si>
    <t>debelina d=19 mm</t>
  </si>
  <si>
    <t>V popisih niso zajeta gradbenoobrtniška in električarska dela.</t>
  </si>
  <si>
    <t>kom</t>
  </si>
  <si>
    <t>%</t>
  </si>
  <si>
    <t>Nepredvidena dela</t>
  </si>
  <si>
    <t>Čiščenje po končanih delih</t>
  </si>
  <si>
    <t>št.post.</t>
  </si>
  <si>
    <t>Opis</t>
  </si>
  <si>
    <t>EM</t>
  </si>
  <si>
    <t>Količina</t>
  </si>
  <si>
    <t>Cena/EM</t>
  </si>
  <si>
    <t>Vrednost (€)</t>
  </si>
  <si>
    <t xml:space="preserve">PROJEKTANTSKI POPIS S PREDIZMERAMI </t>
  </si>
  <si>
    <t xml:space="preserve">STROJNE INŠTALACIJE IN OPREMA: </t>
  </si>
  <si>
    <t>Investitor:</t>
  </si>
  <si>
    <t>Objekt:</t>
  </si>
  <si>
    <t>Št. projekta:</t>
  </si>
  <si>
    <t>Projektivno podjetje:</t>
  </si>
  <si>
    <t>Odgovorni projektant:</t>
  </si>
  <si>
    <t>Datum izdelave popisa:</t>
  </si>
  <si>
    <t>Volumska nastavitev rešetk in ventilov vseh prezračevalnih sistemov, meritve prezračevanja</t>
  </si>
  <si>
    <t>Sodelovanje z izvajalci elektro instalacij in programerjem avtomatike prezračevalnega sistema v času izvajanja, funkcionalni zagon, poskusno obratovanje.</t>
  </si>
  <si>
    <t>Pripravljalna dela, zarisovanje, pregled, zaključna dela</t>
  </si>
  <si>
    <t>PREZRAČEVANJE - SPLOŠNO</t>
  </si>
  <si>
    <t>Pri vseh elementih je zajeta dobava in montaža.</t>
  </si>
  <si>
    <t>kpl.</t>
  </si>
  <si>
    <t>Opombe:</t>
  </si>
  <si>
    <t xml:space="preserve">SKUPNA REKAPITULACIJA </t>
  </si>
  <si>
    <t>Fleksibilna cev, zvočno in toplotno izolirana za priključitev na anemostate:</t>
  </si>
  <si>
    <t>Nosilni, obešalni in pritrdilni material narejen iz profilnega jekla, predhodno očiščen in temeljno obarvan.</t>
  </si>
  <si>
    <t>Preizkus tesnosti kanalske mreže pred izdelavo odprtin za distributivne elemente, z uporabo 
dimnih patron in ustvarjanjem nadtlaka v kanalskih mrežah.</t>
  </si>
  <si>
    <t>Meritve mikroklimatskih razmer in šumnosti v prostorih in na prostem, s strani pooblaščenega podjetja, ob letnih in zimskih obremenitvah, z 
izdajo pozitivnega poročila.</t>
  </si>
  <si>
    <t>PREZRAČEVANJE</t>
  </si>
  <si>
    <t xml:space="preserve">Kanali za dovod in odvod zraka, pravokotnega in okroglega preseka, izdelani iz pocinkane jeklene pločevine debeline po SIST EN 1505 stopnje 10 (± 1000 Pa), oblike F (vzdolžno zarobljeni),  skupaj s fazonskimi kosi, vodilnimi usmerniki v lokih, regulacijskimi loputami v odcepih, prirobnicami, tesnili in materialom za spajanje. Zračni kanali naj bodo pri večjih nazivnih velikostih diagonalno izbočeni ali ojačani z blagim izmeničnim vbočenjem in izbočenjem. Zračni kanali morajo biti izdelani razreda tesnosti II. </t>
  </si>
  <si>
    <t xml:space="preserve">PREZRAČEVANJE </t>
  </si>
  <si>
    <t xml:space="preserve">STROJNE INŠTALACIJE </t>
  </si>
  <si>
    <t xml:space="preserve"> REKAPITULACIJA PREZRAČEVANJE</t>
  </si>
  <si>
    <t>OGREVANJE, HLAJENJE, PREZRAČEVANJE,</t>
  </si>
  <si>
    <t>fi 125</t>
  </si>
  <si>
    <t>Ročne lopute, izdelane iz pocinkane pločevine, vgrajene v kanale za dovod in odvod zraka, namenjene za regulacijo količine zraka, skupaj s tesnilnim in montažnim materialom</t>
  </si>
  <si>
    <t xml:space="preserve"> - Ponujeni proizvod / tip:</t>
  </si>
  <si>
    <t>Revizijski pokrov za vgradnjo v kanale, izdelan iz pocinkane pločevine, skupaj z mehanizmom za odpiranje, tesnilom in materialom za montažo</t>
  </si>
  <si>
    <t xml:space="preserve">kom </t>
  </si>
  <si>
    <t>POPISI SO NAREJENI NA OSNOVI ARHITEKTURNIH PODLOG</t>
  </si>
  <si>
    <t>OPOMBE:</t>
  </si>
  <si>
    <t>VODOVOD IN KANALIZACIJA</t>
  </si>
  <si>
    <t>dim. 300x300 mm</t>
  </si>
  <si>
    <t>dim. 300x250 mm</t>
  </si>
  <si>
    <t>Cena je brez ddv.</t>
  </si>
  <si>
    <t>m2</t>
  </si>
  <si>
    <t>Trda guma za preprečevanje prenosa vibracij, za montažo pod klimate, debeline 2 cm</t>
  </si>
  <si>
    <r>
      <t>m</t>
    </r>
    <r>
      <rPr>
        <vertAlign val="superscript"/>
        <sz val="10"/>
        <rFont val="Arial"/>
        <family val="2"/>
        <charset val="238"/>
      </rPr>
      <t>2</t>
    </r>
  </si>
  <si>
    <t xml:space="preserve">Odvodni zračni ventil </t>
  </si>
  <si>
    <t xml:space="preserve">Dovodni zračni ventil </t>
  </si>
  <si>
    <t>fi 180</t>
  </si>
  <si>
    <t>fi 200</t>
  </si>
  <si>
    <t>B24T-W - Motoriziran mehanizem z Belimo 24V (AC/DC) pogonom z vzmetjo za povrnitev v prvotno lego, končnimi stikali, elektrotermično varovalko (72°C) in konektorji za priklop na komunikacijsko enoto.</t>
  </si>
  <si>
    <t>P - Montažne prirobnice</t>
  </si>
  <si>
    <t xml:space="preserve">Dobava in montaža pravokotne požarne lopute za vgradnjo v zid ali strop ter pridobitev ustreznega certifikata za požarno varnost,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t>
  </si>
  <si>
    <t>Proizvod kot npr. Systemair  FDS-3G-EI ali enakovredno. Požarna odpornost (EI90S ali EI120S) - Izvedba (H0, H2,….)</t>
  </si>
  <si>
    <t>CVS-gibljiv spoj kompenzator za termične raztezke. 2kpl. Za vsako požarno loputo.</t>
  </si>
  <si>
    <t xml:space="preserve">Dobava in montaža okrogle požarne lopute za vgradnjo v zid ali strop ter pridobitev ustreznega certifikata za požarno varnost,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t>
  </si>
  <si>
    <t>fi 100</t>
  </si>
  <si>
    <t>fi 160</t>
  </si>
  <si>
    <t>Ф100 mm</t>
  </si>
  <si>
    <t>Ф125 mm</t>
  </si>
  <si>
    <t>SPLOŠNO</t>
  </si>
  <si>
    <t>Ponudnik izjavlja, da je preveril pravilnost nastavljenih formul in izračunavanja ponudbene cene!</t>
  </si>
  <si>
    <t>Z oddajo ponudbe vsak ponudnik izjavlja, da je skrbno preučil vse sestavne dele projekta in da je v skupno vrednost vključil vsa dodatna, nepredvidena in presežna dela ter material, ki zagotavljajo popolno, zaključeno in celostno izvedbo objekta, ki ga obravnava načrt, kot tudi vsa dela, ki niso neposredno opisana ali našteta v tekstualnem delu popisa, a so kljub temu razvidna iz grafičnih prilog in ostalih prej naštetih sestavnih delov PZI projekta. Vsak ponudnik z oddajo ponudbe prav tako izjavlja, da je PZI dokumantacija popolna in da je sposoben v popolnosti kvalitetno izvesti predmetni objekt.</t>
  </si>
  <si>
    <t>Pred pričetkom del je potrebno pridobiti požarno študijo oz. dopolnitev požarne študije.</t>
  </si>
  <si>
    <t>V ponudbi je potrebno zajeti dobavo in montažo vseh potrebnih materialov in opreme za pravilno delovanje sistemov, razen če v posamezni postavki ni drugače navedeno!</t>
  </si>
  <si>
    <t>Vsa odstranjena oprema in gradbiščni odpadki se odpeljejo na deponijo. Potrebno je priložiti potrdilo o predaji materiala na deponijo in s tem povezane stroške zajeti v ceni!</t>
  </si>
  <si>
    <t>V ceni mora biti zajeta izvedba vseh prehodov instalacij skozi stene in ovoj stavbe, prehodi morajo biti ustrezno tesnjeni!</t>
  </si>
  <si>
    <t>Pri pripravi ponudbe mora biti upoštevano:</t>
  </si>
  <si>
    <t xml:space="preserve">Dobava materiala je z vključenimi transportnimi, manipulativnimi (avto dvigala, dvižne ploščadi, dvižne košare, odri,...) in zavarovalnimi stroški. Material in oprema mora biti ustrezno zaščitena in skladiščena do vgradnje. Pred vgradnjo se vsak posamezni element skrbno pregleda in v primeru odstopnaj odstrani in po potrebi sproži postopek preverjanja serije. Vsaka dobavljena naprava mora biti opremljena z navodili za obratovanje in vzdrževanje v slovenskem jeziku in angleškem jeziku. </t>
  </si>
  <si>
    <t xml:space="preserve">Pripravljenje dokumentacije skladno s »Pravilnikom o gradbenih proizvodih«, ki jo izvajalec preda pred montažo nadzornemu organu in vključeje: ateste, izjave o lastnostih , CE certifikati, tehnična soglasja, tehične specifikacije itd.) </t>
  </si>
  <si>
    <t xml:space="preserve">Dela se lahko izvajajo le s strani strokovno usposobljene osebe oziroma pooblaščene osebe za montažo in zagon z ustreznim potrdili o suposobljenosti. Opremo in materiale je potrebno vgrajevati skladno z navodili proizvajalca. V enotnih postavkaj je potrebno upoštevati ves drobni montažni, pritrdilni in tesnilni material ter pripravljalna in zaključna dela. </t>
  </si>
  <si>
    <t>Zaščita vgrajenega materiala na objektu proti poškodbam nastalim zaradi izvajanja gradbenih ali ostalih del po vgradnji materiala.</t>
  </si>
  <si>
    <t xml:space="preserve">Dokazilo o zanesljivosti objekta in gradbeni dnevnik se pripravljata in izpolnjujeta redno, v katerem so vključena vsa dokazila o ustreznosti posameznih proizvodov in izvedene montaže, vključno s poročili o kontroli električnih in cevnih povezav ter zagonu s strani za to pooblaščene organizacije ali proizvajalca, če je to potrebno. </t>
  </si>
  <si>
    <t>Sodelovanje pri pregledu vseh elementov aktivne in pasivne požarne zaščite s strani pooblaščene organizacije.</t>
  </si>
  <si>
    <t xml:space="preserve">Po končanih delih oziroma faze je potrebno izvesti izpiranje in čiščenje vseh cevnih instalacij. Skladno z zahtevami iz projektne dokumentacije, pravilnikov in strandardov se izvedejo tlačni, tesnostni in ostali potrebni preizkusi sistemov o katerih se napravi zapisnik in vloži v DZO. V kolikor je za posamezno instalacijo potrebno pridobiti dokumentacijo drugega podjetja (plin, vodovod, vročevod), je potrebno upoštevati stroške nadzora in pregleda s strani tega podjetja, naročiti preskuse in pridobiti ustrezno dokumentacijo. </t>
  </si>
  <si>
    <t xml:space="preserve">Hidravlično ravnoteženje vseh sistemov z nastavitvijo regulacijskih elementov na posameznem elementu v sistemu vključno z meritvijo pretokov ter poročila. Meritve in nastavitve količin prezračevanja na posameznem elementu s strani pooblaščenega izvajalca ter pridobitev zapisnika o opravljenih meritvah in količinah. V kolikor meritve niso ustrezne, izvajalec odpravlja pomankljivosti in in izvaja meritve do njihove ustreznosti in pridobljenega poročila o ustreznosti. </t>
  </si>
  <si>
    <t>V ceni morajo biti zajeti vsi stroški povezani s koordinacijo z drugimi izvajalci na objektu ter koordinacija z naročnikom.</t>
  </si>
  <si>
    <t>V ceni morajo biti zajeti vsi stroški povezani s prisotnostjo na tehničnih, kvalitativnih in drugih potrebnih pregledih v času gradnje.</t>
  </si>
  <si>
    <t xml:space="preserve">Zagon, kontrola in optimizacija posameznega sistema v celoti ter izdelava zapisnika o funkcionalnosti sistema ter sodelovanje pri kontroli doseganja načrtovanih parametrov sistema in potrebnem dodatnem parametriranju oziroma ureguliranju. </t>
  </si>
  <si>
    <t xml:space="preserve">Kontrola in meritve mikroklime za letno in zimsko obratovanje ter izdaja poročila o izpolnjevanju projektnih zahtev s strani pooblaščene organizacije. </t>
  </si>
  <si>
    <t xml:space="preserve">Sprotno spremljanje in vrisovanje vseh sprememb nastalih med gradnjo v PZI načrt ter predaja urejene dokumentacije kot podlaga izdelovalcu PID načrta. </t>
  </si>
  <si>
    <t xml:space="preserve">Napisne ploščice in označevanje cevovodov ter kanalov z označbo medija in smeri toka. </t>
  </si>
  <si>
    <t xml:space="preserve">Pridobitev funkcionalnih shem PID in izdelava sheme posameznih sistemov za namestitev na steno v strojnici, skupaj z navodili za uporabo posameznega sistema. </t>
  </si>
  <si>
    <t xml:space="preserve">Pridobitev in izdelava podrobnih navodil za obratovanje in vzdrževanje elementov in sistemov v objektu. Uvedba in šolanje uporabnika in upravljavca sistemov investitorja. </t>
  </si>
  <si>
    <t>Oprema oz. materiali v popisu so informativnega značaja. V kolikor bo ponujena drugačna oprema oz. materiali, morajo biti enake ali boljše kvalitete, kar pa mora biti enoznačno navedeno v ponudbi. Oprema se lahko zamenja le ob predhodnem pisnem soglasju projektanta, investitorja in nadzora.</t>
  </si>
  <si>
    <t>V kolikor se ugotovi, da je izvajalec vgradil drugo opremo brez pisnega soglasja , bo izvajalec že vgrajeno opremo odstranil in jo zamenjal z opremo oz. materiali po projektni dokumentaciji.</t>
  </si>
  <si>
    <t>Pripravljalna dela, zarisovanje, pregled, zaključna dela. Izdelava potrebnih skic in delavniških načrtov, detajlov za izvedbo. Pred naročilom opreme preveriti dejanske razpoložljive mere na objektu.</t>
  </si>
  <si>
    <r>
      <t xml:space="preserve">OV- </t>
    </r>
    <r>
      <rPr>
        <sz val="10"/>
        <rFont val="Tahoma"/>
        <family val="2"/>
        <charset val="238"/>
      </rPr>
      <t>Ø</t>
    </r>
    <r>
      <rPr>
        <sz val="10"/>
        <rFont val="Arial"/>
        <family val="2"/>
        <charset val="238"/>
      </rPr>
      <t xml:space="preserve">100                                                  </t>
    </r>
  </si>
  <si>
    <r>
      <t>DV-</t>
    </r>
    <r>
      <rPr>
        <sz val="10"/>
        <rFont val="Tahoma"/>
        <family val="2"/>
        <charset val="238"/>
      </rPr>
      <t>Ø</t>
    </r>
    <r>
      <rPr>
        <sz val="10"/>
        <rFont val="Arial"/>
        <family val="2"/>
        <charset val="238"/>
      </rPr>
      <t xml:space="preserve">100                                                    </t>
    </r>
  </si>
  <si>
    <r>
      <t xml:space="preserve">OV- </t>
    </r>
    <r>
      <rPr>
        <sz val="10"/>
        <rFont val="Tahoma"/>
        <family val="2"/>
        <charset val="238"/>
      </rPr>
      <t>Ø</t>
    </r>
    <r>
      <rPr>
        <sz val="10"/>
        <rFont val="Arial"/>
        <family val="2"/>
        <charset val="238"/>
      </rPr>
      <t xml:space="preserve">125                                                </t>
    </r>
  </si>
  <si>
    <t xml:space="preserve">Dobava, montaža in zagon dvoetažne  klimatske naprave z naslednjimi karakteristikami za notranjo postavitev:  </t>
  </si>
  <si>
    <t>Kompaktna klimatska naprava za dovod svežega zraka in odvod izrabljenega zraka.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</si>
  <si>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Ф160 mm</t>
  </si>
  <si>
    <t>Ф200 mm</t>
  </si>
  <si>
    <t>Ф150 mm</t>
  </si>
  <si>
    <t>300x150 mm</t>
  </si>
  <si>
    <t>Dimenzija: 600x500 mm</t>
  </si>
  <si>
    <t>Dimenzija: 500x350 mm</t>
  </si>
  <si>
    <t>Prezračevalna rešetka za odvod zraka +regulacijski nastavek</t>
  </si>
  <si>
    <t>NOVA-A-2-2 425X225</t>
  </si>
  <si>
    <t>NOVA-A-2-2 325X125</t>
  </si>
  <si>
    <t>NOVA-A-2-2 525X125</t>
  </si>
  <si>
    <t>Narejen je iz pocinkane s praškom prevlečene jeklene pločevine. Šobe so ABS plastike. Plošča difuzorja je nastavljivo pritrjena na podlago s krožno vodoravno povezavo.</t>
  </si>
  <si>
    <t>Difuzor se dobavi skupaj s tesnilnim in montažnim materialom.</t>
  </si>
  <si>
    <t>Dovodni stropni kasetni difuzor</t>
  </si>
  <si>
    <t>Se lahko uporablja za dovod ali dovod in je prilagojena za tlačno regulacijo, uravnovešanje zračnega toka, merjenje ter prilagajanje pretoka zraka. Narejene iz vroče pocinkane jeklene pločevine s priključno odprtino, opremljene z gumijastim tesnilom</t>
  </si>
  <si>
    <t>Proizvod ustreza kot npr. Systemair tip CAP-G-125-16 ali enakovredno.</t>
  </si>
  <si>
    <t>Proizvod ustreza kot npr. Systemair tip THOR- 100-125 ali enakovredno.</t>
  </si>
  <si>
    <t>Difuzor je sestavljen iz sprednje plošče s šobami, zvočno izoliranim predalom in loputo. Vgradna višina je do 4 m. Maksimalna temperaturna razlika je 12 K.</t>
  </si>
  <si>
    <t>Komora za stropni kasetni difuzor</t>
  </si>
  <si>
    <t>Proizvod ustreza kot npr. Systemair tip THOR- 160-200 ali enakovredno.</t>
  </si>
  <si>
    <t>Proizvod ustreza kot npr. Systemair tip CAP-G-200-36 ali enakovredno.</t>
  </si>
  <si>
    <t>Proizvod ustreza kot npr. Systemair tip CAP-G-250-49 ali enakovredno.</t>
  </si>
  <si>
    <t>Proizvod ustreza kot npr. Systemair tip THOR- 200-250 ali enakovredno.</t>
  </si>
  <si>
    <t>Proizvod ustreza kot npr. Systemair tip CAP-G-315-81 ali enakovredno.</t>
  </si>
  <si>
    <t>Proizvod ustreza kot npr. Systemair tip THOR- 250-315 ali enakovredno.</t>
  </si>
  <si>
    <t>Stropni kvadratni difuzor zunanje dimenzije 360x360 mm s smernimi nastavljivimi šobami. Omogoča funkcionalnost v širokem razponu načinov delovanja: horizontalni, navpični, diagonalni, enosmerni ali večsmerni, vrtljivi, hlajenje in ogrevanje.</t>
  </si>
  <si>
    <t>Stropni kvadratni difuzor zunanje dimenzije 460x460 mm s smernimi nastavljivimi šobami. Omogoča funkcionalnost v širokem razponu načinov delovanja: horizontalni, navpični, diagonalni, enosmerni ali večsmerni, vrtljivi, hlajenje in ogrevanje.</t>
  </si>
  <si>
    <t>Stropni kvadratni difuzor zunanje dimenzije 600x600 mm s smernimi nastavljivimi šobami. Omogoča funkcionalnost v širokem razponu načinov delovanja: horizontalni, navpični, diagonalni, enosmerni ali večsmerni, vrtljivi, hlajenje in ogrevanje.</t>
  </si>
  <si>
    <r>
      <t xml:space="preserve">Dobava in montaža </t>
    </r>
    <r>
      <rPr>
        <sz val="10"/>
        <rFont val="Arial"/>
        <family val="2"/>
        <charset val="238"/>
      </rPr>
      <t>ravnega dušilca zvoka  za dovod in  odvod zraka. Dušilec fi 100 mm L = 1,0 m, za volumen zraka 120m3, skupni padec tlaka 4 Pa, ΔL =19 dB pri 250 Hz, z vsem tesnilnim, pritrdilnim in povezovalnim materialom.</t>
    </r>
  </si>
  <si>
    <r>
      <t xml:space="preserve">Dobava in montaža </t>
    </r>
    <r>
      <rPr>
        <sz val="10"/>
        <rFont val="Arial"/>
        <family val="2"/>
        <charset val="238"/>
      </rPr>
      <t>ravnega dušilca zvoka  za dovod in odvod zraka. Dušilec fi 125 mm L = 1,0 m, za volumen zraka 200m3, skupni padec tlaka 3 Pa, ΔL =15 dB pri 250 Hz, z vsem tesnilnim, pritrdilnim in povezovalnim materialom.</t>
    </r>
  </si>
  <si>
    <r>
      <t xml:space="preserve">Dobava in montaža </t>
    </r>
    <r>
      <rPr>
        <sz val="10"/>
        <rFont val="Arial"/>
        <family val="2"/>
        <charset val="238"/>
      </rPr>
      <t>ravnega dušilca zvoka  za dovod in odvod zraka. Dušilec fi 150 mm L = 1,0 m, za volumen zraka 200m3, skupni padec tlaka 3,5 Pa, ΔL =15 dB pri 250 Hz, z vsem tesnilnim, pritrdilnim in povezovalnim materialom.</t>
    </r>
  </si>
  <si>
    <t xml:space="preserve">Ustreza proizvod proizvajalca kot npr. Lindab SLXU-100-900-50 ali enakovredno. </t>
  </si>
  <si>
    <t xml:space="preserve">Ustreza proizvod proizvajalca kot npr. Lindab SLXU-125-900-50 ali enakovredno. </t>
  </si>
  <si>
    <t xml:space="preserve">Ustreza proizvod proizvajalca kot npr. Lindab SLXU-150-900-50 ali enakovredno. </t>
  </si>
  <si>
    <t xml:space="preserve">Ustreza proizvod proizvajalca kot npr. Lindab SLXU-200-900-50 ali enakovredno. </t>
  </si>
  <si>
    <t xml:space="preserve">Ustreza proizvod proizvajalca kot npr. Lindab SLXU-250-900-50 ali enakovredno. </t>
  </si>
  <si>
    <r>
      <t xml:space="preserve">Dobava in montaža </t>
    </r>
    <r>
      <rPr>
        <sz val="10"/>
        <rFont val="Arial"/>
        <family val="2"/>
        <charset val="238"/>
      </rPr>
      <t>ravnega dušilca zvoka  za dovod in odvod zraka. Dušilec fi 200 mm L = 1,0 m, za volumen zraka 250m3, skupni padec tlaka 3,5 Pa, ΔL =15 dB pri 250 Hz, z vsem tesnilnim, pritrdilnim in povezovalnim materialom.</t>
    </r>
  </si>
  <si>
    <r>
      <t xml:space="preserve">Dobava in montaža </t>
    </r>
    <r>
      <rPr>
        <sz val="10"/>
        <rFont val="Arial"/>
        <family val="2"/>
        <charset val="238"/>
      </rPr>
      <t>ravnega dušilca zvoka  za dovod in odvod zraka. Dušilec fi 250 mm L = 1,0 m, za volumen zraka 400m3, skupni padec tlaka 3,5 Pa, ΔL =15 dB pri 250 Hz, z vsem tesnilnim, pritrdilnim in povezovalnim materialom.</t>
    </r>
  </si>
  <si>
    <t>dovodnega,svežega in zavrženega  zraka s parozapornimi izolacijskimi ploščami, vključno z ustrezno količino lepila, (ustreza proizvod kot npr. Armacell tip Armaflex XG ali enakovredno)</t>
  </si>
  <si>
    <t>Dobava in montaža dovodnega plastičnega zračnega ventila za vgradnjo v prezračevalni kanal. Vidna, praškasto barvana površina je bele barve (RAL po izboru arhitekta), osrednji del je pritrjen s sredinskim vijakom in služi za nastavljanje količine zraka. Vključno z nastavkom za pritrditev Proizvod ustreza kot npr. Systemair Balance S 100,125 ali enakovredno.</t>
  </si>
  <si>
    <t>Dobava in montaža odvodnega kovinskega zračnega ventila za vgradnjo v prezračevalni kanal. Vidna, praškasto barvana površina je bele barve (RAL 9010), osrednji del je pritrjen s sredinskim vijakom in služi za nastavljanje količine zraka. Vključno z nastavkom za pritrditev. Proizvod ustreza kot npr. Systemair Balance S 100,125 ali enakovredno.</t>
  </si>
  <si>
    <t>Skupni podatki naprave:</t>
  </si>
  <si>
    <t xml:space="preserve">	dolžina:	6920 mm
	širina:	1665 mm
	višina:	1625 mm
	teža:	2334 kg
</t>
  </si>
  <si>
    <t>Pretok zraka skozi napravo:
Dovod: 5.500 m3/h
Odvod: 5.400 m3/h</t>
  </si>
  <si>
    <r>
      <rPr>
        <b/>
        <sz val="10"/>
        <rFont val="Arial"/>
        <family val="2"/>
        <charset val="238"/>
      </rPr>
      <t>Ohišje</t>
    </r>
    <r>
      <rPr>
        <sz val="10"/>
        <rFont val="Arial"/>
        <family val="2"/>
        <charset val="238"/>
      </rPr>
      <t>:
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r>
  </si>
  <si>
    <t>DOVOD</t>
  </si>
  <si>
    <r>
      <rPr>
        <b/>
        <sz val="10"/>
        <rFont val="Arial"/>
        <family val="2"/>
        <charset val="238"/>
      </rPr>
      <t xml:space="preserve">Filtr:
</t>
    </r>
    <r>
      <rPr>
        <sz val="10"/>
        <rFont val="Arial"/>
        <family val="2"/>
        <charset val="238"/>
      </rPr>
      <t xml:space="preserve">- vrečasti filter ePM2.5 70% po ISO 16890 ( F7 )
</t>
    </r>
  </si>
  <si>
    <r>
      <rPr>
        <b/>
        <sz val="10"/>
        <rFont val="Arial"/>
        <family val="2"/>
        <charset val="238"/>
      </rPr>
      <t>Zobniška regulacijska žaluzija</t>
    </r>
    <r>
      <rPr>
        <sz val="10"/>
        <rFont val="Arial"/>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</si>
  <si>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rPr>
        <b/>
        <sz val="10"/>
        <rFont val="Arial"/>
        <family val="2"/>
        <charset val="238"/>
      </rPr>
      <t>Fleksibilni priključek</t>
    </r>
    <r>
      <rPr>
        <sz val="10"/>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</si>
  <si>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rPr>
        <b/>
        <sz val="10"/>
        <rFont val="Arial"/>
        <family val="2"/>
        <charset val="238"/>
      </rPr>
      <t xml:space="preserve">Dušilnik zvoka </t>
    </r>
    <r>
      <rPr>
        <sz val="10"/>
        <rFont val="Arial"/>
        <family val="2"/>
        <charset val="238"/>
      </rPr>
      <t>sestavljen iz 6 izvlečljivih dušilnih kulis širine 200 mm, dolžine 500 mm, izdelanih iz okvirja iz pocinkana pločevina in polnila iz mineralne volne, kaširane s steklenim ovalom.</t>
    </r>
  </si>
  <si>
    <r>
      <rPr>
        <b/>
        <sz val="10"/>
        <rFont val="Arial"/>
        <family val="2"/>
        <charset val="238"/>
      </rPr>
      <t xml:space="preserve">Prostotekoči ventilator </t>
    </r>
    <r>
      <rPr>
        <sz val="10"/>
        <rFont val="Arial"/>
        <family val="2"/>
        <charset val="238"/>
      </rPr>
      <t>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</si>
  <si>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r>
      <rPr>
        <b/>
        <sz val="10"/>
        <rFont val="Arial"/>
        <family val="2"/>
        <charset val="238"/>
      </rPr>
      <t>Tehnični podatki:</t>
    </r>
    <r>
      <rPr>
        <sz val="10"/>
        <rFont val="Arial"/>
        <family val="2"/>
        <charset val="238"/>
      </rPr>
      <t xml:space="preserve">
	Pretok zraka: 5.500 m3/h,
	Zunanji padec tlaka: 350 Pa,
	Število ventilatorjev: 1,
	SFP: 1.380 kW/(m3/h),
	Moč= 3,700 kW - IE5 EC</t>
    </r>
  </si>
  <si>
    <r>
      <rPr>
        <b/>
        <sz val="10"/>
        <rFont val="Arial"/>
        <family val="2"/>
        <charset val="238"/>
      </rPr>
      <t>Diagonalno vgrajen ploščni rekuperator</t>
    </r>
    <r>
      <rPr>
        <sz val="10"/>
        <rFont val="Arial"/>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</si>
  <si>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
	satovje: Aluminij
	okvir: Aluminij</t>
  </si>
  <si>
    <t>Tehnični podatki za zimsko obdobje:
	stopnja vračanja občutene toplote: 85,6%
	stanje dovodnega zraka pred enoto: -16,00°C/90,0% r.vl.
	stanje dovodnega zraka za enoto: 14,80°C/9,0% r.vl.
	vrnjena toplotna energija:  Kw</t>
  </si>
  <si>
    <t xml:space="preserve">Tehnični podatki za poletno obdobje:
	stopnja vračanja občutene toplote: %
	stanje dovodnega zraka pred enoto: 34,00°C/40,0% r.vl.
	stanje dovodnega zraka za enoto: 27,50°C/58,0% r.vl.
	vrnjena toplotna energija:  kW
</t>
  </si>
  <si>
    <t>Bana za odvod kondenza</t>
  </si>
  <si>
    <t>Materiali:
	okvir: pocinkana pločevina
	cevi: baker
	lamele: Aluminij 
	zbiralna cev: baker</t>
  </si>
  <si>
    <r>
      <rPr>
        <b/>
        <sz val="10"/>
        <rFont val="Arial"/>
        <family val="2"/>
        <charset val="238"/>
      </rPr>
      <t xml:space="preserve">Vodni grelnik </t>
    </r>
    <r>
      <rPr>
        <sz val="10"/>
        <rFont val="Arial"/>
        <family val="2"/>
        <charset val="238"/>
      </rPr>
      <t>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r>
  </si>
  <si>
    <t>Tehnični podatki:
	grelna tekočina: Voda
	temperaturni režim tekočine:50,00/40,00°C
	padec tlaka na strani tekočine: 12,13 kPa
	pretok tekočine: 1,3450 l/s
	predvidena grelna moč: 55,66 kW
	temperatura pred grelnikom: 14,80°C
	temperatura za grelnikom: 45,00°C
	3-p mešalni ventil z elektromotornim pogonom, Kvs = 13,9
	protizmrzovalni termostat grelnika
Pripomba	črpalka ni v ponudbi</t>
  </si>
  <si>
    <r>
      <rPr>
        <b/>
        <sz val="10"/>
        <rFont val="Arial"/>
        <family val="2"/>
        <charset val="238"/>
      </rPr>
      <t>Vodni hladilnik</t>
    </r>
    <r>
      <rPr>
        <sz val="10"/>
        <rFont val="Arial"/>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</si>
  <si>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t>Tehnični podatki:
	hladilna tekočina: Voda
	temperaturni režim tekočine: 8,00/14,00°C 
	pretok tekočine: 1,3870 l/s
	padec tlaka na strani tekočine: 26,96 kPa
	predvidena hladilna moč: 34,86 kW
	temperatura pred hladilnikom: 27,50°C/58,0%
	temperatura za hladilnikom: 16,00°C/92,3%
	3-p mešalni ventil z elektromotornim pogonom, Kvs = 9,62
Pripomba črpalka ni v ponudbi</t>
  </si>
  <si>
    <r>
      <rPr>
        <b/>
        <sz val="10"/>
        <rFont val="Arial"/>
        <family val="2"/>
        <charset val="238"/>
      </rPr>
      <t>Eliminator vodnih kapljic</t>
    </r>
    <r>
      <rPr>
        <sz val="10"/>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</si>
  <si>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rPr>
        <b/>
        <sz val="10"/>
        <rFont val="Arial"/>
        <family val="2"/>
        <charset val="238"/>
      </rPr>
      <t>Hlapilni kontaktni vlažilnik</t>
    </r>
    <r>
      <rPr>
        <sz val="10"/>
        <rFont val="Arial"/>
        <family val="2"/>
        <charset val="238"/>
      </rPr>
      <t xml:space="preserve"> z obtočno vodo je izdelan kompletno iz nerjavečega materiala, z vlažilnimi kasetami s kontaktnim polnilom, z banjo z odtokom za zbiranje kondenzata, z avtomatskim praznjenjem in polnjenjem banje in sistemom za cirkulacijo in kaluženje vode.
Polnilo vlažilne kasete iz negorljivega materiala, ima veliko kontaktno površino med zračnim tokom in tokom vode in visoko sposobnost absorpcije vode.</t>
    </r>
  </si>
  <si>
    <t>Tehnični podatki:
	vstopni zrak: 45,00°C, 1,6% R.V
	izstopni zrak (max): 22,17°C, 60,0% R.V
	količina vode (vključno s kaluženjem): cca 0,948 l/h
	regulacija: on/off
	nazivna el, moč: 240 W; 0,6 A
	priključna napetost: 3x400V-50Hz
Certification	24VDC ventil na odtoku
Certification	24VDC ventil na vtoku</t>
  </si>
  <si>
    <r>
      <rPr>
        <b/>
        <sz val="10"/>
        <rFont val="Arial"/>
        <family val="2"/>
        <charset val="238"/>
      </rPr>
      <t>Vodni grelnik</t>
    </r>
    <r>
      <rPr>
        <sz val="10"/>
        <rFont val="Arial"/>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r>
  </si>
  <si>
    <t>Tehnični podatki:
	grelna tekočina: Voda
	temperaturni režim tekočine:50,00/40,00°C
	padec tlaka na strani tekočine: 6,60 kPa
	pretok tekočine: 0,2720 l/s
	predvidena grelna moč: 11,24 kW
	temperatura pred grelnikom: 16,00°C
	temperatura za grelnikom: 22,00°C
	3-p mešalni ventil z elektromotornim pogonom, Kvs = 3,81
	protizmrzovalni termostat grelnika
Pripomba črpalka ni v ponudbi</t>
  </si>
  <si>
    <r>
      <rPr>
        <b/>
        <sz val="10"/>
        <rFont val="Arial"/>
        <family val="2"/>
        <charset val="238"/>
      </rPr>
      <t>Dušilnik zvoka</t>
    </r>
    <r>
      <rPr>
        <sz val="10"/>
        <rFont val="Arial"/>
        <family val="2"/>
        <charset val="238"/>
      </rPr>
      <t xml:space="preserve"> sestavljen iz 6 izvlečljivih dušilnih kulis širine 200 mm, dolžine 500 mm, izdelanih iz okvirja iz pocinkana pločevina in polnila iz mineralne volne, kaširane s steklenim ovalom.</t>
    </r>
  </si>
  <si>
    <r>
      <rPr>
        <b/>
        <sz val="10"/>
        <rFont val="Arial"/>
        <family val="2"/>
        <charset val="238"/>
      </rPr>
      <t>Fleksibilni priključek</t>
    </r>
    <r>
      <rPr>
        <sz val="10"/>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t>
    </r>
  </si>
  <si>
    <t>ODVOD</t>
  </si>
  <si>
    <r>
      <rPr>
        <b/>
        <sz val="10"/>
        <rFont val="Arial"/>
        <family val="2"/>
        <charset val="238"/>
      </rPr>
      <t>Fleksibilni priključek</t>
    </r>
    <r>
      <rPr>
        <sz val="10"/>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t>
    </r>
  </si>
  <si>
    <r>
      <rPr>
        <b/>
        <sz val="10"/>
        <rFont val="Arial"/>
        <family val="2"/>
        <charset val="238"/>
      </rPr>
      <t>Prazna sekcija</t>
    </r>
    <r>
      <rPr>
        <sz val="10"/>
        <rFont val="Arial"/>
        <family val="2"/>
        <charset val="238"/>
      </rPr>
      <t xml:space="preserve">
EKO omara</t>
    </r>
  </si>
  <si>
    <r>
      <rPr>
        <b/>
        <sz val="10"/>
        <rFont val="Arial"/>
        <family val="2"/>
        <charset val="238"/>
      </rPr>
      <t>Prostotekoči ventilator</t>
    </r>
    <r>
      <rPr>
        <sz val="10"/>
        <rFont val="Arial"/>
        <family val="2"/>
        <charset val="238"/>
      </rPr>
      <t xml:space="preserve">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</si>
  <si>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
	Pretok zraka: 5.400 m3/h,
	Zunanji padec tlaka: 350 Pa,
	Število ventilatorjev: 1,
	SFP: 1.147 kW/(m3/h),
	Moč= 2,500 kW - IE5 EC</t>
  </si>
  <si>
    <r>
      <rPr>
        <b/>
        <sz val="10"/>
        <rFont val="Arial"/>
        <family val="2"/>
        <charset val="238"/>
      </rPr>
      <t>Zobniška regulacijska žaluzija</t>
    </r>
    <r>
      <rPr>
        <sz val="10"/>
        <rFont val="Arial"/>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t>
    </r>
  </si>
  <si>
    <r>
      <rPr>
        <b/>
        <sz val="10"/>
        <rFont val="Arial"/>
        <family val="2"/>
        <charset val="238"/>
      </rPr>
      <t>Fleksibilni priključek</t>
    </r>
    <r>
      <rPr>
        <sz val="10"/>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t>
    </r>
  </si>
  <si>
    <t xml:space="preserve">Dodatek 1 kpl.:	Bazni podstavek S125.2 </t>
  </si>
  <si>
    <t>Proizvod ustreza kot npr. Proizvajalec: SYSTEMAIR                                                                                    Tip: KA HSI-5-2-D-R-50F-TB2-L2 ali enakovredno.</t>
  </si>
  <si>
    <t xml:space="preserve">Dvocevni sistem omogoča ločeni poti za sveži in umazani zrak. Dvosmerni pretok zraka je enakomeren, brez nihanja zračnega tlaka. </t>
  </si>
  <si>
    <t xml:space="preserve">Dobava in montaža - lokalnega dvocevnega prezračevanlnega sistema z rekuperacijo za prostore do 60 m2. Rekuperator poganjata dva močna in trpežna motorja. Rekuperacijsko jedro je sestavljeno iz kakovostnega aluminija in zaščiteno proti vlagi in koroziji. Vsi uporabljeni materjali so antialergeni in antibakterijski. </t>
  </si>
  <si>
    <t xml:space="preserve">Dimenzije: 918x288x164 mm </t>
  </si>
  <si>
    <t>Vključno z vsem montažnim in pritrdilnim materialom.</t>
  </si>
  <si>
    <t>Vključno s krmilno enoto, daljinski upravljalnik z možnostjo nadgradnje: pametni rekuperator</t>
  </si>
  <si>
    <t>Menjava filtrov na rekupratorjev je odvisna od uporabe, tipa filtra in onesnaženosti zraka.</t>
  </si>
  <si>
    <t>Proizvod ustreza kot npr. AIRDOO10 ali enakovredno.</t>
  </si>
  <si>
    <t>Postavka vključuje zunanji zračnik in okrasno notranj letev.</t>
  </si>
  <si>
    <t>Vgradnja: v steno, vertikalna ali horizontalna</t>
  </si>
  <si>
    <t>NOVA-A-2-2 225X125</t>
  </si>
  <si>
    <t>Prezračevalna rešetka za dovod zraka +regulacijski nastavek</t>
  </si>
  <si>
    <t>Dovodni vrtinčni difuzor</t>
  </si>
  <si>
    <t>Ustreza:</t>
  </si>
  <si>
    <t>Systemair tip VVKR-A-S-600-24-B-SW</t>
  </si>
  <si>
    <t xml:space="preserve">Systemair tip VVKR-B-S-300-8-B-SW </t>
  </si>
  <si>
    <t>Ф250 mm</t>
  </si>
  <si>
    <t>300x200 mm</t>
  </si>
  <si>
    <t>350x200 mm</t>
  </si>
  <si>
    <t xml:space="preserve">Ustreza proizvod proizvajalca kot npr. Lindab SLXU-160-900-50 ali enakovredno. </t>
  </si>
  <si>
    <r>
      <t xml:space="preserve">Dobava in montaža </t>
    </r>
    <r>
      <rPr>
        <sz val="10"/>
        <rFont val="Arial"/>
        <family val="2"/>
        <charset val="238"/>
      </rPr>
      <t>ravnega dušilca zvoka  za dovod in odvod zraka. Dušilec fi 160 mm L = 1,0 m, za volumen zraka 280m3, skupni padec tlaka 2,0 Pa, ΔL =15 dB pri 250 Hz, z vsem tesnilnim, pritrdilnim in povezovalnim materialom.</t>
    </r>
  </si>
  <si>
    <t>Proizvod kot npr. Systemair,FDR-3G-EI ali enakovredno. Požarna odpornost (EI90S ali EI120S) - Izvedba (H0, H2,….)</t>
  </si>
  <si>
    <r>
      <t>Dimenzija:</t>
    </r>
    <r>
      <rPr>
        <sz val="12"/>
        <rFont val="Calibri"/>
        <family val="2"/>
        <charset val="238"/>
      </rPr>
      <t>ø</t>
    </r>
    <r>
      <rPr>
        <sz val="10"/>
        <rFont val="Arial"/>
        <family val="2"/>
        <charset val="238"/>
      </rPr>
      <t xml:space="preserve"> 150 mm</t>
    </r>
  </si>
  <si>
    <r>
      <t>Dimenzija:</t>
    </r>
    <r>
      <rPr>
        <sz val="12"/>
        <rFont val="Calibri"/>
        <family val="2"/>
        <charset val="238"/>
      </rPr>
      <t>ø</t>
    </r>
    <r>
      <rPr>
        <sz val="10"/>
        <rFont val="Arial"/>
        <family val="2"/>
        <charset val="238"/>
      </rPr>
      <t xml:space="preserve"> 160 mm</t>
    </r>
  </si>
  <si>
    <r>
      <t>Dimenzija:</t>
    </r>
    <r>
      <rPr>
        <sz val="12"/>
        <rFont val="Calibri"/>
        <family val="2"/>
        <charset val="238"/>
      </rPr>
      <t>ø</t>
    </r>
    <r>
      <rPr>
        <sz val="10"/>
        <rFont val="Arial"/>
        <family val="2"/>
        <charset val="238"/>
      </rPr>
      <t xml:space="preserve"> 200 mm</t>
    </r>
  </si>
  <si>
    <r>
      <t>Dimenzija:</t>
    </r>
    <r>
      <rPr>
        <sz val="12"/>
        <rFont val="Calibri"/>
        <family val="2"/>
        <charset val="238"/>
      </rPr>
      <t>ø</t>
    </r>
    <r>
      <rPr>
        <sz val="10"/>
        <rFont val="Arial"/>
        <family val="2"/>
        <charset val="238"/>
      </rPr>
      <t xml:space="preserve"> 250 mm</t>
    </r>
  </si>
  <si>
    <t>Dimenzija: 500x500 mm</t>
  </si>
  <si>
    <t>Dimenzija: 500x300 mm</t>
  </si>
  <si>
    <t>Dimenzija: 400x250 mm</t>
  </si>
  <si>
    <t>Dimenzija: 400x200 mm</t>
  </si>
  <si>
    <t>Dimenzija: 350x200 mm</t>
  </si>
  <si>
    <t>Dimenzija: 300x250 mm</t>
  </si>
  <si>
    <t>Dimenzija: 300x150 mm</t>
  </si>
  <si>
    <t>Dimenzija: 250x150 mm</t>
  </si>
  <si>
    <t>Dimenzija: 200x200 mm</t>
  </si>
  <si>
    <t>Dimenzija: 200x150 mm</t>
  </si>
  <si>
    <t xml:space="preserve">	dolžina:	6790 mm
	širina:	1360 mm
	višina:	1625 mm
	teža:	1937 kg
</t>
  </si>
  <si>
    <t>Pretok zraka skozi napravo:
Dovod: 4.000 m3/h
Odvod: 4.000 m3/h</t>
  </si>
  <si>
    <r>
      <rPr>
        <b/>
        <sz val="10"/>
        <rFont val="Arial"/>
        <family val="2"/>
        <charset val="238"/>
      </rPr>
      <t xml:space="preserve">Dušilnik zvoka </t>
    </r>
    <r>
      <rPr>
        <sz val="10"/>
        <rFont val="Arial"/>
        <family val="2"/>
        <charset val="238"/>
      </rPr>
      <t>sestavljen iz 4 izvlečljivih dušilnih kulis širine 200 mm, dolžine 500 mm, izdelanih iz okvirja iz pocinkana pločevina in polnila iz mineralne volne, kaširane s steklenim ovalom.</t>
    </r>
  </si>
  <si>
    <r>
      <rPr>
        <b/>
        <sz val="10"/>
        <rFont val="Arial"/>
        <family val="2"/>
        <charset val="238"/>
      </rPr>
      <t>Tehnični podatki:</t>
    </r>
    <r>
      <rPr>
        <sz val="10"/>
        <rFont val="Arial"/>
        <family val="2"/>
        <charset val="238"/>
      </rPr>
      <t xml:space="preserve">
	Pretok zraka: 4.000 m3/h,
	Zunanji padec tlaka: 350 Pa,
	Število ventilatorjev: 1,
	SFP: 1.269 kW/(m3/h),
	Moč= 2,400 kW - IE5 EC</t>
    </r>
  </si>
  <si>
    <t>Tehnični podatki za zimsko obdobje:
	stopnja vračanja občutene toplote: 86,4%
	stanje dovodnega zraka pred enoto: -16,00°C/90,0% r.vl.
	stanje dovodnega zraka za enoto: 15,10°C/9,0% r.vl.
	vrnjena toplotna energija:  Kw</t>
  </si>
  <si>
    <t>Tehnični podatki:
	grelna tekočina: Voda
	temperaturni režim tekočine:50,00/40,00°C
	padec tlaka na strani tekočine: 12,44 kPa
	pretok tekočine: 0,9690 l/s
	predvidena grelna moč: 40,08 kW
	temperatura pred grelnikom: 15,10°C
	temperatura za grelnikom: 45,00°C
	3-p mešalni ventil z elektromotornim pogonom, Kvs = 9,89
	protizmrzovalni termostat grelnika
Pripomba črpalka ni v ponudbi</t>
  </si>
  <si>
    <t>Tehnični podatki:
	hladilna tekočina: Voda
	temperaturni režim tekočine: 8,00/14,00°C 
	pretok tekočine: 0,999 l/s
	padec tlaka na strani tekočine: 26,74 kPa
	predvidena hladilna moč: 25,10 kW
	temperatura pred hladilnikom: 27,40°C/58,0%
	temperatura za hladilnikom: 16,00°C/91,9%
	3-p mešalni ventil z elektromotornim pogonom, Kvs = 6,95
Pripomba črpalka ni v ponudbi</t>
  </si>
  <si>
    <t>Tehnični podatki:
	vstopni zrak: 45,00°C, 1,6% R.V
	izstopni zrak (max): 22,17°C, 60,0% R.V
	količina vode (vključno s kaluženjem): cca 0,69 l/h
	regulacija: on/off
	nazivna el, moč: 240 W; 0,6 A
	priključna napetost: 3x400V-50Hz
Certification	24VDC ventil na odtoku
Certification	24VDC ventil na vtoku</t>
  </si>
  <si>
    <t>Tehnični podatki:
	grelna tekočina: Voda
	temperaturni režim tekočine:50,00/40,00°C
	padec tlaka na strani tekočine: 3,30 kPa
	pretok tekočine: 0,1980 l/s
	predvidena grelna moč: 8,18 kW
	temperatura pred grelnikom: 16,00°C
	temperatura za grelnikom: 22,00°C
	3-p mešalni ventil z elektromotornim pogonom, Kvs = 3,92
	protizmrzovalni termostat grelnika
Pripomba črpalka ni v ponudbi</t>
  </si>
  <si>
    <r>
      <rPr>
        <b/>
        <sz val="10"/>
        <rFont val="Arial"/>
        <family val="2"/>
        <charset val="238"/>
      </rPr>
      <t>Dušilnik zvoka</t>
    </r>
    <r>
      <rPr>
        <sz val="10"/>
        <rFont val="Arial"/>
        <family val="2"/>
        <charset val="238"/>
      </rPr>
      <t xml:space="preserve"> sestavljen iz 4 izvlečljivih dušilnih kulis širine 200 mm, dolžine 500 mm, izdelanih iz okvirja iz pocinkana pločevina in polnila iz mineralne volne, kaširane s steklenim ovalom.</t>
    </r>
  </si>
  <si>
    <t>Tehnični podatki:
	Pretok zraka: 4.000 m3/h,
	Zunanji padec tlaka: 350 Pa,
	Število ventilatorjev: 1,
	SFP: 972 kW/(m3/h),
	Moč= 1,3500 kW - IE5 EC</t>
  </si>
  <si>
    <t>Proizvod ustreza kot npr. Proizvajalec: SYSTEMAIR                                                                                    Tip: KA HSI-4-2-D-R-50F-TB2-L2 ali enakovredno.</t>
  </si>
  <si>
    <t xml:space="preserve">	dolžina:	6790 mm
	širina:	1360 mm
	višina:	1625 mm
	teža:	1938 kg
</t>
  </si>
  <si>
    <t>Pretok zraka skozi napravo:
Dovod: 4.400 m3/h
Odvod: 4.400 m3/h</t>
  </si>
  <si>
    <r>
      <rPr>
        <b/>
        <sz val="10"/>
        <rFont val="Arial"/>
        <family val="2"/>
        <charset val="238"/>
      </rPr>
      <t>Tehnični podatki:</t>
    </r>
    <r>
      <rPr>
        <sz val="10"/>
        <rFont val="Arial"/>
        <family val="2"/>
        <charset val="238"/>
      </rPr>
      <t xml:space="preserve">
	Pretok zraka: 4.400 m3/h,
	Zunanji padec tlaka: 350 Pa,
	Število ventilatorjev: 1,
	SFP: 1.358 kW/(m3/h),
	Moč= 2,400 kW - IE5 EC</t>
    </r>
  </si>
  <si>
    <t>Tehnični podatki za zimsko obdobje:
	stopnja vračanja občutene toplote: 86,4%
	stanje dovodnega zraka pred enoto: -16,00°C/90,0% r.vl.
	stanje dovodnega zraka za enoto: 15,00°C/9,0% r.vl.
	vrnjena toplotna energija:  Kw</t>
  </si>
  <si>
    <t xml:space="preserve">Tehnični podatki za poletno obdobje:
	stopnja vračanja občutene toplote: %
	stanje dovodnega zraka pred enoto: 34,00°C/40,0% r.vl.
	stanje dovodnega zraka za enoto: 27,40°C/58,0% r.vl.
	vrnjena toplotna energija:  kW
</t>
  </si>
  <si>
    <t>Tehnični podatki:
	grelna tekočina: Voda
	temperaturni režim tekočine:50,00/40,00°C
	padec tlaka na strani tekočine: 12,15 kPa
	pretok tekočine: 1,0690 l/s
	predvidena grelna moč: 44,23 kW
	temperatura pred grelnikom: 15,00°C
	temperatura za grelnikom: 45,00°C
	3-p mešalni ventil z elektromotornim pogonom, Kvs = 11,04
	protizmrzovalni termostat grelnika
Pripomba črpalka ni v ponudbi</t>
  </si>
  <si>
    <t>Tehnični podatki:
	hladilna tekočina: Voda
	temperaturni režim tekočine: 8,00/14,00°C 
	pretok tekočine: 1,0950 l/s
	padec tlaka na strani tekočine: 25,22 kPa
	predvidena hladilna moč: 27,52 kW
	temperatura pred hladilnikom: 27,40°C/58,0%
	temperatura za hladilnikom: 16,00°C/92,1%
	3-p mešalni ventil z elektromotornim pogonom, Kvs = 7,85
Pripomba črpalka ni v ponudbi</t>
  </si>
  <si>
    <t>Tehnični podatki:
	vstopni zrak: 45,00°C, 1,6% R.V
	izstopni zrak (max): 22,17°C, 60,0% R.V
	količina vode (vključno s kaluženjem): cca 0,762 l/h
	regulacija: on/off
	nazivna el, moč: 240 W; 0,6 A
	priključna napetost: 3x400V-50Hz
Certification	24VDC ventil na odtoku
Certification	24VDC ventil na vtoku</t>
  </si>
  <si>
    <t>Tehnični podatki:
	grelna tekočina: Voda
	temperaturni režim tekočine:50,00/40,00°C
	padec tlaka na strani tekočine: 3,94 kPa
	pretok tekočine: 0,2170 l/s
	predvidena grelna moč: 9,0 kW
	temperatura pred grelnikom: 16,00°C
	temperatura za grelnikom: 22,00°C
	3-p mešalni ventil z elektromotornim pogonom, Kvs = 3,94
	protizmrzovalni termostat grelnika
Pripomba črpalka ni v ponudbi</t>
  </si>
  <si>
    <t>Tehnični podatki:
	Pretok zraka: 4.400 m3/h,
	Zunanji padec tlaka: 350 Pa,
	Število ventilatorjev: 1,
	SFP: 1.039 kW/(m3/h),
	Moč= 2,500 kW - IE5 EC</t>
  </si>
  <si>
    <t>Prezračevalna naprava KNA</t>
  </si>
  <si>
    <t>Mehanski regulatorji pretoka zraka z možnostjo nastavitve količin:</t>
  </si>
  <si>
    <t>Mehanski regulatorji pretoka</t>
  </si>
  <si>
    <t>Inox obloge nad kuhinjskimi napami</t>
  </si>
  <si>
    <t>Zagon prezračevalnega sistema in z njim povezana dela.</t>
  </si>
  <si>
    <t>Šolanje uporabnika in nastavitev prezračevalnega sistema kuhinje, ko je kuhinja že določen čas v obratovanju.</t>
  </si>
  <si>
    <t>Zagon prezračevalnega sistema.</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</si>
  <si>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</si>
  <si>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Uvajanje inštalaterjev v projekt.</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</si>
  <si>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elementi termičnega bloka že postavljeni, jih mora naročnik zaščititi tako, da monter lahko stopi nanje. </t>
  </si>
  <si>
    <t>Zagon sistema in povezana dela</t>
  </si>
  <si>
    <t>Ustreza inteligentni regulacijski sistem za prezračevanje profesionalnih kuhinj Kiventis s samodejno optimizacijo pretoka zraka vsake kuhinjske nape glede na intenzivnost delovanja termičnih elementov pod njo dobavitelja Provent ali enakovredno.</t>
  </si>
  <si>
    <t xml:space="preserve"> - 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</si>
  <si>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 xml:space="preserve"> - Zgodovina motenj in izpadov.</t>
  </si>
  <si>
    <t xml:space="preserve"> - Alarmiranje motenj in izpadov.</t>
  </si>
  <si>
    <t xml:space="preserve"> - Izvajanje varnostnih in zaščitnih funkcij.</t>
  </si>
  <si>
    <t xml:space="preserve"> - Samodejno opozarjanje uporabnika na vzdrževalne in servisne posege.</t>
  </si>
  <si>
    <t xml:space="preserve"> - Samodejno vklapljanje in izklapljanje prezračevalnega sistema po nastavljenem tedenskem urniku.</t>
  </si>
  <si>
    <t xml:space="preserve"> - Sinhronizacijo napajanja grelnega in hladilnega kroga z energetskim medijem na osnovi zaznavanja njegove temperature.</t>
  </si>
  <si>
    <t xml:space="preserve"> - Preklapljanje med grelnim in hladnilnim načinom dela na podlagi temperature energetskega medija.</t>
  </si>
  <si>
    <t xml:space="preserve"> - Vodenje ventila vodnega hladilnika z analognim izhodom 0-10 V.</t>
  </si>
  <si>
    <t xml:space="preserve"> - Vodenje hidravličnega modula v glavni varčni nape za dogrevanje zraka.</t>
  </si>
  <si>
    <t xml:space="preserve"> - Regulacija ventilatorja za dovod svežega zraka iz glavne visoko učinkovite varčne nape v druge prostore, kjer ni dovoda svežega zraka iz visoko učinkovite varčne nape.</t>
  </si>
  <si>
    <t xml:space="preserve"> - Vodenje EC ventilatorjev s funkcijo vzdrževanja konstantnega tlaka.</t>
  </si>
  <si>
    <t>Regulacijski sistem vključuje še naslednje pomembne funkcije:</t>
  </si>
  <si>
    <t>Inteligentni regulacijski sistem za prezračevanje profesionalnih kuhinj samodejno optimizira pretok in tlak zraka za vsako kuhinjsko napo  glede na intenzivnost delovanja termičnih elementov pod njo.  Inteligentni regulacijski sistem zagotavlja s tako regulacijo tudi več kot 60% prihranka toplotne energije za ogrevanje zraka in tudi več kot 60% prihranka električne energije za ventilatorje. Ob tem se doseže bistveno izboljšanje delovnih razmer v kuhinji zaradi:
 - V vseh pogojih delovanja termičnih elementov se doseže kvalitetna prezračenost prostora kuhinje in učinkovito sesanje odpadnega zraka vsake kuhinjske nape.
 - Zniža se možnost prepiha.
 - Zniža se povprečni nivo hrupa v kuhinji.
 - Zaposlene v kuhinji se razbremeni dela z upravljanjem prezračevalnega sistema, da se lahko posvetijo samo osnovni dejavnosti kuhanja. 
Regulacijski sistem vključuje regulacijsko omaro,upravljalni panel z zaslonom na dotik in vse regulacijske elemente potrebne za delovanje prezračevalnega sistema - temperaturni senzorji, tlačni senzorji, servopogoni … Regulacijska omara nadometne izvedbe je izdelana v zaščiti najmanj IP20. V omaro so vgrajeni PLC krmilnik za vodenje celotnega sistema prezračevanja kuhinje,  elementi stikalne tehnike, zaščita, sponke, glavno električno stikalo.</t>
  </si>
  <si>
    <t>Inteligentni regulacijski sistem prezračevanja kuhinje</t>
  </si>
  <si>
    <t>PREHODNI REGULACIJSKI VENTIL, DN25,Kvs10</t>
  </si>
  <si>
    <t>Ustreza regulacijski ventil dobavitelja Provent ali enakovredno:</t>
  </si>
  <si>
    <t xml:space="preserve">Regulacijski ventil za preklop med grelnim in hladilnim režimom delovanja prezračevalnega sistema kuhijne. Ustrezen servopogon ventila je predviden v sklopu regulacijskega sistema. </t>
  </si>
  <si>
    <r>
      <t xml:space="preserve">Regulacijski ventil preklop gretje/hlajenje. </t>
    </r>
    <r>
      <rPr>
        <sz val="10"/>
        <rFont val="Arial"/>
        <family val="2"/>
        <charset val="238"/>
      </rPr>
      <t>Kadar imamo preklop med grelnim in hladilnim režimom delovanja preko našega regulacijskega sistema. Samo v primeru vodnega hlajenja.</t>
    </r>
  </si>
  <si>
    <t>PRIO 200EC - KC1-MF3</t>
  </si>
  <si>
    <t>Ustreza ventilator dobavitelja Provent ali enakovredno:</t>
  </si>
  <si>
    <t>Priključni tok 0,921 A</t>
  </si>
  <si>
    <t>Priključna moč 117 W</t>
  </si>
  <si>
    <t>Faze 1~</t>
  </si>
  <si>
    <t>Frekvenca 50; 60 Hz</t>
  </si>
  <si>
    <t>Napetost (nominalna) 230 V</t>
  </si>
  <si>
    <t>Nominalni podatki</t>
  </si>
  <si>
    <t>Pretok: 800 m3/h</t>
  </si>
  <si>
    <t>Ventilator z EC motorjem.</t>
  </si>
  <si>
    <t>Ventilator za dovod svežega zraka iz nape v sosednje prostore</t>
  </si>
  <si>
    <t>MUB/T 042 450EC-K - KC1-EXH1</t>
  </si>
  <si>
    <t>Priključni tok 8,23 A</t>
  </si>
  <si>
    <t>Priključna moč 1.056 W</t>
  </si>
  <si>
    <t>Faze 3~</t>
  </si>
  <si>
    <t>Pretok zraka: 3900 m3/h</t>
  </si>
  <si>
    <r>
      <t>Odvodni ventilator</t>
    </r>
    <r>
      <rPr>
        <sz val="10"/>
        <rFont val="Arial CE"/>
        <charset val="238"/>
      </rPr>
      <t>, ki ima elektromotor ločen od toka odpadnega zraka skladno s smernicami VDI 2052.</t>
    </r>
  </si>
  <si>
    <t>Odvodni ventilator in oprema</t>
  </si>
  <si>
    <t>PREHODNI REGULACIJSKI VENTIL, DN25,Kvs 6,3</t>
  </si>
  <si>
    <t xml:space="preserve">Regulacijski ventil za regulacijo temperature hlajenja. Ustrezen servopogon ventila je predviden v sklopu regulacijskega sistema. </t>
  </si>
  <si>
    <r>
      <t>Regulacijski ventil za hlajenje.</t>
    </r>
    <r>
      <rPr>
        <sz val="10"/>
        <rFont val="Arial"/>
        <family val="2"/>
        <charset val="238"/>
      </rPr>
      <t xml:space="preserve"> (Kadar imamo vodni hladilnik. Samo ventil brez pogona. )</t>
    </r>
  </si>
  <si>
    <t>DOVODNA VENTILATORSKA NAPRAVA - KC1-SUP</t>
  </si>
  <si>
    <t>Ustreza dovodna ventilatorska naprava dobavitelja Provent ali enakovredno:</t>
  </si>
  <si>
    <t>Naprava se dobavi brez regulacijskega sistema in se priključi na regulacijski sistem prezračevanja kuhinje.</t>
  </si>
  <si>
    <t xml:space="preserve"> - pripravjene uvodnice za napeljavo kablov do elementov, ki so
   zmontirani v napravi.</t>
  </si>
  <si>
    <t xml:space="preserve"> - priključna doza motorja na ohišju klimata,</t>
  </si>
  <si>
    <t xml:space="preserve"> - servisno stikalo motorja na ohišju klimata,</t>
  </si>
  <si>
    <t xml:space="preserve"> - diferenčni merilnik tlaka za ugotavljanje zamašenosti filtrov,</t>
  </si>
  <si>
    <t xml:space="preserve"> - pogon žaluzije na zajemu zraka, ON/OFF 24 VAC - VZMETNI,</t>
  </si>
  <si>
    <t>Regulacijska oprema naprave</t>
  </si>
  <si>
    <r>
      <rPr>
        <b/>
        <sz val="10"/>
        <rFont val="Arial"/>
        <family val="2"/>
        <charset val="238"/>
      </rPr>
      <t>Fleksibilni priključek</t>
    </r>
    <r>
      <rPr>
        <sz val="10"/>
        <rFont val="Arial"/>
        <family val="2"/>
        <charset val="238"/>
      </rPr>
      <t xml:space="preserve"> na izstopni strani naprave.</t>
    </r>
  </si>
  <si>
    <r>
      <rPr>
        <b/>
        <sz val="10"/>
        <rFont val="Arial"/>
        <family val="2"/>
        <charset val="238"/>
      </rPr>
      <t xml:space="preserve">Dušilnik zvoka </t>
    </r>
    <r>
      <rPr>
        <sz val="10"/>
        <rFont val="Arial"/>
        <family val="2"/>
        <charset val="238"/>
      </rPr>
      <t>na izstopu zraka iz naprave, sestavljen iz ustreznega števila dušilnih kulis iz galvanizirane pločevine in polnila iz mineralne volne.</t>
    </r>
  </si>
  <si>
    <t>Efficiency class                                  IE4</t>
  </si>
  <si>
    <t>Absorbed power [kW]                    1,029</t>
  </si>
  <si>
    <t>Tension                                       3x400 V / 50 Hz</t>
  </si>
  <si>
    <t>Rated current A                                2,70</t>
  </si>
  <si>
    <t>Speed +-2% [1/m]                            1.790</t>
  </si>
  <si>
    <t>moč [kW]                                         1,740</t>
  </si>
  <si>
    <t>pretok zraka [m3/h]                           3600</t>
  </si>
  <si>
    <r>
      <t>Ventilator s prostotekočim rotorjem</t>
    </r>
    <r>
      <rPr>
        <sz val="10"/>
        <color theme="1"/>
        <rFont val="Arial"/>
        <family val="2"/>
        <charset val="238"/>
      </rPr>
      <t xml:space="preserve"> proizvajalca EBM-Papst ali Ziehl-Abegg s prostotekočim rotorjem z nazaj zakrivljenimi lopaticami in z motorjem  z zvezno regulacijo števila vrtljajev. Ventilator ima vgrajene cevne priključke za merjenje pretoka zraka.</t>
    </r>
  </si>
  <si>
    <t>Condensed water qty. [kg/h]                                   4,81</t>
  </si>
  <si>
    <t>vsebina [l]                                                                4,600</t>
  </si>
  <si>
    <t>padec tlaka medija [kPa]                                       29,90</t>
  </si>
  <si>
    <t>Med. in                 /   Med. out [gC]                           9,00   /   14,00</t>
  </si>
  <si>
    <t>hitrost medija [m/s]                                                   1,55</t>
  </si>
  <si>
    <t>pretok medija [l/s]                                                 0,8800</t>
  </si>
  <si>
    <t>medij                                 Ethylen Glycol</t>
  </si>
  <si>
    <t>senz. topl. moč [kW]                      14,74</t>
  </si>
  <si>
    <t>skupna topl. moč [kW]                   18,34</t>
  </si>
  <si>
    <t>zrač. pad. tlaka [Pa]                           28     wet</t>
  </si>
  <si>
    <t>zrak izstop [gC]                              20,00    rel. vlažnost [%      84,0</t>
  </si>
  <si>
    <t>zrak vstop [gC]                               32,00    rel. vlažnost [%      45,0</t>
  </si>
  <si>
    <t>hitrost zraka [m/s]                             1,65</t>
  </si>
  <si>
    <t>pretok [m3/h]                                  3.600    gostota [kg/m3]    1,20</t>
  </si>
  <si>
    <r>
      <rPr>
        <b/>
        <sz val="10"/>
        <rFont val="Arial"/>
        <family val="2"/>
        <charset val="238"/>
      </rPr>
      <t xml:space="preserve">Vodni hladilnik </t>
    </r>
    <r>
      <rPr>
        <sz val="10"/>
        <rFont val="Arial"/>
        <family val="2"/>
        <charset val="238"/>
      </rPr>
      <t>z notranjimi priključki, za hladilnikom je po potrebi vgrajen eliminator vodnih kapljic, ki je sestavljen iz okvira iz nerjavečega materiala in lovilnih lamel iz PPTV. Pod hladilnikom in eliminatorjem je banja za zbiranje in odvod kondenzata iz nerjavečega materiala. Cevna priključka sta standardno izdelana z zunanjim navojem po ISO-R7, s priključki za praznjenje in odzračevanje.</t>
    </r>
    <r>
      <rPr>
        <b/>
        <sz val="10"/>
        <rFont val="Arial"/>
        <family val="2"/>
        <charset val="238"/>
      </rPr>
      <t xml:space="preserve">
</t>
    </r>
  </si>
  <si>
    <r>
      <rPr>
        <b/>
        <sz val="10"/>
        <rFont val="Arial"/>
        <family val="2"/>
        <charset val="238"/>
      </rPr>
      <t>Vrečasti filter F7</t>
    </r>
    <r>
      <rPr>
        <sz val="10"/>
        <rFont val="Arial"/>
        <family val="2"/>
        <charset val="238"/>
      </rPr>
      <t>. Posluževanje filtra je s strani skozi posluževalna vrata.</t>
    </r>
  </si>
  <si>
    <r>
      <rPr>
        <b/>
        <sz val="10"/>
        <rFont val="Arial"/>
        <family val="2"/>
        <charset val="238"/>
      </rPr>
      <t>Kasetni filter G4</t>
    </r>
    <r>
      <rPr>
        <sz val="10"/>
        <rFont val="Arial"/>
        <family val="2"/>
        <charset val="238"/>
      </rPr>
      <t>. Posluževanje filtra je s strani skozi posluževalna vrata.</t>
    </r>
  </si>
  <si>
    <r>
      <rPr>
        <b/>
        <sz val="10"/>
        <rFont val="Arial"/>
        <family val="2"/>
        <charset val="238"/>
      </rPr>
      <t>Zobniška regulacijska žaluzija</t>
    </r>
    <r>
      <rPr>
        <sz val="10"/>
        <rFont val="Arial"/>
        <family val="2"/>
        <charset val="238"/>
      </rPr>
      <t xml:space="preserve"> z okvirom in loputami iz aluminija. Vgrajena je na notranji strani ohišja in skupaj z motornim pogonom.</t>
    </r>
  </si>
  <si>
    <r>
      <rPr>
        <b/>
        <sz val="10"/>
        <color theme="1"/>
        <rFont val="Arial"/>
        <family val="2"/>
        <charset val="238"/>
      </rPr>
      <t>Fleksibilni priključek</t>
    </r>
    <r>
      <rPr>
        <sz val="10"/>
        <color theme="1"/>
        <rFont val="Arial"/>
        <family val="2"/>
        <charset val="238"/>
      </rPr>
      <t xml:space="preserve"> na vstopni strani naprave.</t>
    </r>
  </si>
  <si>
    <t>pretok zraka [m3/h]                                        3600</t>
  </si>
  <si>
    <t>Osnovni podatki o napravi:</t>
  </si>
  <si>
    <t>Notranja naprava
Mehanske lastnosti ohišja po EN 1886: 
 - mehanska stabilnost: razred D2(M)
 - tesnost ohišja pri negativnem tlaku -400 Pa: L1(M),L3(R)
 - tesnost ohišja pri pozitivnem tlaku +400 Pa: L1(M),L3(R)
 - tesnost ohišja pri pozitivnem tlaku +700 Pa: L1(M)
 - tesnost vgrajenih filtrov: razred F9
 - toplotna prehodnost ohišja:  razred T2
 - faktor toplotnih mostov: razred TB2</t>
  </si>
  <si>
    <t>Enoetažna dovodna ventilacijska naprava z dovolj velikim presekom in energetsko učinkovitimi ventilatorji, da karakteristike ustrezajo energetskemu razredu A+ ali A+2 po EUROVENT kriterijih. Naprava je skladna z ErP 2016 in Erp 2018.
Materiali:
• profili: plastificiran aluminij
• zunanji plašč: pocinkano plastificirano
• notranji plašč: pocinkana pločevina
• izolacija: kamena volna
• debelina ohišja: 50 mm
Naprava ima spodaj nosilen podstavek, v katerem so luknje za odvod kondenza.</t>
  </si>
  <si>
    <t>Dovodna ventilatorska naprava</t>
  </si>
  <si>
    <t>HIDRAVLIČNI MODUL DN32-P0.75-Kvs6.3</t>
  </si>
  <si>
    <t>Ustreza hidravlični modul za vodno gretje dobavitelja Provent ali enakovredno.</t>
  </si>
  <si>
    <t>Hidravlični modul sestavljajo: regulacijski ventil z motornim pogonom, črpalka, dušilni ventil, zapiralna ventila, izpustno-polnilni ventil in potopna temperaturna tipala za merjenje temperature dovedene in odvedene vode.</t>
  </si>
  <si>
    <t>Hidravlični sistem sestavlja primarni krog od toplotne postaje do kuhinjske nape in sekundarni krog v kuhinjski napi. 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t>
  </si>
  <si>
    <t xml:space="preserve">Hidravlični sistem za dogrevanje zraka z vodnimi grelniki v kuhinjski napi </t>
  </si>
  <si>
    <t>MEDIA-W 3200x1300 - KC1 - MED1</t>
  </si>
  <si>
    <t>Ustreza varčna kuhinjska napa Media z vračanjem toplote zraka proizvajalca Provent ali enakovredno:</t>
  </si>
  <si>
    <t>Višina H = 620 mm</t>
  </si>
  <si>
    <t>Širina B = 1300 mm</t>
  </si>
  <si>
    <t>Dolžina L = 3200 mm</t>
  </si>
  <si>
    <t>Dimenzije kuhinjske nape:</t>
  </si>
  <si>
    <t>Qvode = 0,76 l/s</t>
  </si>
  <si>
    <t>Tvode = 45/40 °C</t>
  </si>
  <si>
    <t>Pgr = 16 kW</t>
  </si>
  <si>
    <t>Tvpih = 24 °C</t>
  </si>
  <si>
    <t>Tproj = -13 °C</t>
  </si>
  <si>
    <t>Grelnik vodni:</t>
  </si>
  <si>
    <t>Padec tlaka v napi dovod: 149 Pa</t>
  </si>
  <si>
    <t>Pretok dovod: 3600 m3/h</t>
  </si>
  <si>
    <t>Padec tlaka v napi odvod: 175 Pa</t>
  </si>
  <si>
    <t>Pretok odvod: 3200 m3/h</t>
  </si>
  <si>
    <t>Pretok zraka in padec tlaka v napi:</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</si>
  <si>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</si>
  <si>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</si>
  <si>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Visoko učinkovita kuhinjska napa z vračanjem toplote zraka je izdelana iz inox pločevine kvalitete 1.4301 in mora dosegati naslednje ključne značilnosti:
 - visoka sesalna učinkovitost, zaradi katere daje izračun pretoka zraka po EN 16282 najnižji možen pretok zraka, ker je faktor povečanja pretoka zraka "a" blizu 1,0 po kriteriju določanja pretoka zraka po senzibilni energiji,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</si>
  <si>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in oprema</t>
  </si>
  <si>
    <t>Žaluzija z zobniki za regulacijo lamel z nosilcem za motorni pogon  dimenzije 600 x 400 mm - KC1-MD2.</t>
  </si>
  <si>
    <t>REGULATOR PRETOKA 600 m3/h fi200</t>
  </si>
  <si>
    <t>REGULATOR PRETOKA 200 m3/h fi 150</t>
  </si>
  <si>
    <t>REGULATOR PRETOKA 100 m3/h fi 100</t>
  </si>
  <si>
    <t>REGULATOR PRETOKA 600 m3/h 300/150mm</t>
  </si>
  <si>
    <t>oznaka V1</t>
  </si>
  <si>
    <t xml:space="preserve">PZAL, B1xH1=800x1200mm </t>
  </si>
  <si>
    <t>April,2024</t>
  </si>
  <si>
    <t>Dom starejših občanov</t>
  </si>
  <si>
    <t>Ob Grosupeljščici 28</t>
  </si>
  <si>
    <t>1290 Grosuplje</t>
  </si>
  <si>
    <t>DSO VIŠNJA GORA</t>
  </si>
  <si>
    <t>IMP d.d.; Projektivni biro</t>
  </si>
  <si>
    <t>Dunajska 7</t>
  </si>
  <si>
    <t>1000 Ljubljana</t>
  </si>
  <si>
    <t>Gregor Ingolič</t>
  </si>
  <si>
    <t>PREJETIH DNE 24.04.2024.</t>
  </si>
  <si>
    <t>700394-433</t>
  </si>
  <si>
    <t>PREZRAČEVANJE  KUHINJE</t>
  </si>
  <si>
    <t>Prezračevalna naprava KNB</t>
  </si>
  <si>
    <t>Prezračevalna naprava KNC</t>
  </si>
  <si>
    <t>vključno s priključno komoro</t>
  </si>
  <si>
    <r>
      <t>m</t>
    </r>
    <r>
      <rPr>
        <vertAlign val="superscript"/>
        <sz val="10"/>
        <rFont val="Arial"/>
        <family val="2"/>
        <charset val="238"/>
      </rPr>
      <t>1</t>
    </r>
  </si>
  <si>
    <t xml:space="preserve"> Pretok zraka do 100 m3/h.</t>
  </si>
  <si>
    <t>Aluminjasta zaščitna rešetka, z mrežo proti prehodu mrčesa  skupaj z montažnim materialom za pritrditev v zid ali vrata.</t>
  </si>
  <si>
    <t xml:space="preserve">PZAL, B1xH1=200x200mm </t>
  </si>
  <si>
    <t>eksterni padec tlaka [Pa]                                 450</t>
  </si>
  <si>
    <t>Zunanji padec tlak: 450 Pa</t>
  </si>
  <si>
    <t>Zunanji padec tlak: 150 Pa</t>
  </si>
  <si>
    <t>Vključno z dvigom na podstrešje</t>
  </si>
  <si>
    <t>PREZRAČEVANJE  skupaj:</t>
  </si>
  <si>
    <t>Zamreženje vseh dovodnih in odvodnih kanalov na strehi prezračevanja z mrežo proti prehodu mrčesa.</t>
  </si>
  <si>
    <t>Vključuje izdelavo in montažo inox oblog na objektu. Izdelajo se na osnovi opravljenih izmer na objektu. Montirajo se po zgornjem notranjem obodu nape po detajlu ponudnika nape. Višina oblog je približno 600 mm.</t>
  </si>
  <si>
    <t>Dobava in montaža dimnika za odvod zraka od diesel agregata. Premer dimnika je 150mm. Z izolacijo debeline 100mm. Skupna dolžina je cca 5m. Dimnik se izvede skladno z zahtevami dobavitelja diesel agregata.</t>
  </si>
  <si>
    <t>Dobava in montaža pravokotne prezračevalne aluminjaste rešetke, z enojnimi ali dvojnimi lamelami. Zrak se lahko usmerja z lamelami horizontalno ali vertikalno.Regulacijski nastavek ali komora omogoča enakomerno razporeditev zraka.  Lahko se dobavi tudi v beli barvi (RAL 9010). Proizvod ustreza kot npr. Systemair ali enakovreno:</t>
  </si>
  <si>
    <t>Dobava in montaža pravokotne prezračevalne aluminjaste rešetke, z enojnimi ali dvojnimi lamelami. Zrak se lahko usmerja z lamelami horizontalno ali vertikalno.Regulacijski nastavek ali komora omogoča enakomerno razporeditev zraka. Lahko se dobavi tudi v beli barvi (RAL 9010). Proizvod ustreza kot npr. ali enakovreno:</t>
  </si>
  <si>
    <t>Vključno priključna komora</t>
  </si>
  <si>
    <r>
      <t xml:space="preserve">Kvadratni  </t>
    </r>
    <r>
      <rPr>
        <b/>
        <sz val="10"/>
        <rFont val="Arial"/>
        <family val="2"/>
        <charset val="238"/>
      </rPr>
      <t>dovodni ali odvodni</t>
    </r>
    <r>
      <rPr>
        <sz val="10"/>
        <rFont val="Arial"/>
        <family val="2"/>
        <charset val="238"/>
      </rPr>
      <t xml:space="preserve"> vrtinčni difuzor z nastavljivimi deflektorji. Omogoča poljubno nastavitev vzorca distribucije zraka v prostoru. Površina je serijsko praškasto barvana v RAL 9010 sijaj 30%, ostale RAL barve so možne ob predhodnem naročilu.Za vodenje zraka za vidno vgradnjo in neposredno povezavo skomoro ali kanalom, skupaj s okrasnim pokrovčkom,, priključno komoro, tesnilnim in montažnim materialom. Prirejeno za vgradnjo v spuščeni armstrong strop. Proizvod ustreza kot npr. Systemair ali enakovredno.</t>
    </r>
  </si>
  <si>
    <t>250x150 mm</t>
  </si>
  <si>
    <t>200x150 mm</t>
  </si>
  <si>
    <t>Energijski razred A+</t>
  </si>
  <si>
    <t>Dobava in montaža odvodnega kovinskega zračnega ventila, kompletno z priključno komora za 2x cev fi75mm.. Vidna, praškasto barvana površina je bele barve (RAL 9010), osrednji del je pritrjen s sredinskim vijakom in služi za nastavljanje količine zraka. Vključno z nastavkom za pritrditev. Proizvod ustreza kot npr. Systemair Balance S 100,125 ali enakovredno.</t>
  </si>
  <si>
    <t>Dobava in montaža fleksibilna prezračevalna cev, kot na primer.: ComfoTube 75 cev v kolutu - 50m</t>
  </si>
  <si>
    <t xml:space="preserve">Vsa periferna oprema je montirana znotraj naprave (temperaturna tipala, tipalo vlage, tipalo CO2, motorni pogoni, diferenčni merilniki tlaka, termostati, presostati), Zajeti  so vsi ventili, pogoni ventilov, motorni pogoni žaluzij, kanalski senzorji kateri se montirajo na licu mesta postavitve naprave. Zajeto je komplet kabliranje z vsemi elementi regulacije.
Daljinsko upravljanje preko prikazovalnika montiranega na vratih naprave ali pa sobnega prikazovalnika, WEB server (HTML5 uporabniški vmesnik, vizualizacija z uporabo Google Chrome ali Mozilla Firefox).
Klimatska naprava vsebuje še elektro načrt, navodila za uporabo in servisiranje ter zagon. Vse v obsegu, ki zagotavlja popolno funkcionalnost naprave.
Krmilnik je prosto programabilen, tako da se prilagodimo željam kupca v kolikor so ne standardne zahteve. Potrebno je samo javiti funkcijo in logiko delovanja naprave oz. dodatnega sklopa. Daljinski tablo za posluževanje. Vklučno vmesnik za vezavo na CNS.
</t>
  </si>
  <si>
    <t xml:space="preserve">Vsa periferna oprema je montirana znotraj naprave (temperaturna tipala, tipalo vlage, tipalo CO2, motorni pogoni, diferenčni merilniki tlaka, termostati, presostati), Zajeti  so vsi ventili, pogoni ventilov, motorni pogoni žalizij, kanalski senzorji kateri se montirajo na licu mesta postavitve naprave. Zajeto je komplet kabliranje z vsemi elementi regulacije.
Daljinsko upravljanje preko prikazovalnika montiranega na vratih naprave ali pa sobnega prikazovalnika, WEB server (HTML5 uporabniški vmesnik, vizualizacija z uporabo Google Chrome ali Mozilla Firefox).
Klimatska naprava vsebuje še elektro načrt, navodila za uporabo in servisiranje ter zagon. Vse v obsegu, ki zagotavlja popolno funkcionalnost naprave.
Krmilnik je prosto programabilen, tako da se prilagodimo željam kupca v kolikor so ne standardne zahteve. Potrebno je samo javiti funkcijo in logiko delovanja naprave oz. dodatnega sklopa. Daljinski tablo za posluževanje. Vklučno vmesnik za vezavo na CNS.
</t>
  </si>
  <si>
    <r>
      <t>Vrečasti filter</t>
    </r>
    <r>
      <rPr>
        <sz val="9"/>
        <color theme="1"/>
        <rFont val="Arial"/>
        <family val="2"/>
        <charset val="238"/>
      </rPr>
      <t xml:space="preserve"> s filtracijo Coarse 70% po ISO 16890 ( M5 ), dolžine vreč 360 mm, vgrajen v filtrsko ogrodje, s stranskim izvlekom. Filter se poslužuje s strani skozi posluževalna vrata.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</si>
</sst>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_-;\-* #,##0.00\ _€_-;_-* &quot;-&quot;??\ _€_-;_-@_-"/>
    <numFmt numFmtId="165" formatCode="_-* #,##0.00\ _S_I_T_-;\-* #,##0.00\ _S_I_T_-;_-* &quot;-&quot;??\ _S_I_T_-;_-@_-"/>
    <numFmt numFmtId="166" formatCode="_-* #,##0.00\ [$€-1]_-;\-* #,##0.00\ [$€-1]_-;_-* &quot;-&quot;??\ [$€-1]_-;_-@_-"/>
    <numFmt numFmtId="167" formatCode="0#"/>
    <numFmt numFmtId="168" formatCode="#,##0.00\ [$€-1]"/>
    <numFmt numFmtId="169" formatCode="00&quot;.&quot;"/>
    <numFmt numFmtId="170" formatCode="#,##0.0"/>
    <numFmt numFmtId="171" formatCode="#,##0.00\ \€"/>
    <numFmt numFmtId="172" formatCode="_(* #,##0.00_);_(* \(#,##0.00\);_(* &quot;-&quot;??_);_(@_)"/>
    <numFmt numFmtId="173" formatCode="_-* #,##0\ _S_I_T_-;\-* #,##0\ _S_I_T_-;_-* &quot;-&quot;??\ _S_I_T_-;_-@_-"/>
    <numFmt numFmtId="174" formatCode="_ [$€]\ * #,##0.00_ ;_ [$€]\ * \-#,##0.00_ ;_ [$€]\ * &quot;-&quot;??_ ;_ @_ "/>
    <numFmt numFmtId="175" formatCode="_-* #,##0.00\ &quot;SIT&quot;_-;\-* #,##0.00\ &quot;SIT&quot;_-;_-* &quot;-&quot;??\ &quot;SIT&quot;_-;_-@_-"/>
    <numFmt numFmtId="176" formatCode="#,##0.00\ &quot;€&quot;"/>
  </numFmts>
  <fonts count="66">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i/>
      <sz val="10"/>
      <name val="Arial"/>
      <family val="2"/>
      <charset val="238"/>
    </font>
    <font>
      <sz val="10"/>
      <name val="Arial CE"/>
      <family val="2"/>
      <charset val="238"/>
    </font>
    <font>
      <sz val="10"/>
      <name val="Arial CE"/>
      <charset val="238"/>
    </font>
    <font>
      <b/>
      <sz val="10"/>
      <name val="Arial CE"/>
      <family val="2"/>
      <charset val="238"/>
    </font>
    <font>
      <sz val="11"/>
      <color indexed="8"/>
      <name val="Calibri"/>
      <family val="2"/>
    </font>
    <font>
      <sz val="8"/>
      <name val="Arial CE"/>
      <family val="2"/>
      <charset val="238"/>
    </font>
    <font>
      <sz val="10"/>
      <name val="Arial CE"/>
    </font>
    <font>
      <sz val="10"/>
      <name val="Gatineau"/>
    </font>
    <font>
      <sz val="8"/>
      <name val="Arial CE"/>
      <charset val="238"/>
    </font>
    <font>
      <sz val="8"/>
      <name val="Arial"/>
      <family val="2"/>
      <charset val="238"/>
    </font>
    <font>
      <b/>
      <u/>
      <sz val="8"/>
      <name val="Arial CE"/>
      <charset val="238"/>
    </font>
    <font>
      <sz val="10"/>
      <name val="GaramondItcTEE"/>
    </font>
    <font>
      <sz val="11"/>
      <color theme="1"/>
      <name val="Calibri"/>
      <family val="2"/>
      <charset val="238"/>
      <scheme val="minor"/>
    </font>
    <font>
      <sz val="12"/>
      <color theme="1"/>
      <name val="Times New Roman"/>
      <family val="1"/>
      <charset val="238"/>
    </font>
    <font>
      <sz val="10"/>
      <color theme="1"/>
      <name val="Arial"/>
      <family val="2"/>
      <charset val="238"/>
    </font>
    <font>
      <sz val="10"/>
      <color theme="1"/>
      <name val="Calibri"/>
      <family val="2"/>
      <charset val="238"/>
      <scheme val="minor"/>
    </font>
    <font>
      <sz val="10"/>
      <color theme="1"/>
      <name val="Times New Roman"/>
      <family val="1"/>
      <charset val="238"/>
    </font>
    <font>
      <b/>
      <sz val="10"/>
      <color rgb="FFFF0000"/>
      <name val="Arial CE"/>
      <charset val="238"/>
    </font>
    <font>
      <sz val="8"/>
      <color rgb="FFFF0000"/>
      <name val="Arial CE"/>
      <charset val="238"/>
    </font>
    <font>
      <sz val="11"/>
      <color rgb="FFFF0000"/>
      <name val="Calibri"/>
      <family val="2"/>
      <charset val="238"/>
      <scheme val="minor"/>
    </font>
    <font>
      <sz val="10"/>
      <color rgb="FFFF0000"/>
      <name val="Arial CE"/>
      <charset val="238"/>
    </font>
    <font>
      <sz val="10"/>
      <color rgb="FFFF0000"/>
      <name val="Arial"/>
      <family val="2"/>
      <charset val="238"/>
    </font>
    <font>
      <b/>
      <sz val="8"/>
      <color rgb="FFFF0000"/>
      <name val="Arial CE"/>
      <charset val="238"/>
    </font>
    <font>
      <b/>
      <sz val="10"/>
      <color rgb="FFFF0000"/>
      <name val="Arial CE"/>
      <family val="2"/>
      <charset val="238"/>
    </font>
    <font>
      <sz val="10"/>
      <color rgb="FFFF0000"/>
      <name val="Calibri"/>
      <family val="2"/>
      <charset val="238"/>
      <scheme val="minor"/>
    </font>
    <font>
      <sz val="10"/>
      <color rgb="FFFF0000"/>
      <name val="Arial CE"/>
      <family val="2"/>
      <charset val="238"/>
    </font>
    <font>
      <b/>
      <sz val="10"/>
      <color rgb="FFFF0000"/>
      <name val="Arial"/>
      <family val="2"/>
      <charset val="238"/>
    </font>
    <font>
      <sz val="11"/>
      <color rgb="FFFF0000"/>
      <name val="Arial"/>
      <family val="2"/>
      <charset val="238"/>
    </font>
    <font>
      <sz val="12"/>
      <color rgb="FFFF0000"/>
      <name val="Times New Roman"/>
      <family val="1"/>
      <charset val="238"/>
    </font>
    <font>
      <sz val="10"/>
      <name val="Tahoma"/>
      <family val="2"/>
      <charset val="238"/>
    </font>
    <font>
      <sz val="11"/>
      <name val="Calibri"/>
      <family val="2"/>
      <charset val="238"/>
      <scheme val="minor"/>
    </font>
    <font>
      <vertAlign val="superscript"/>
      <sz val="10"/>
      <name val="Arial"/>
      <family val="2"/>
      <charset val="238"/>
    </font>
    <font>
      <b/>
      <sz val="10"/>
      <name val="Arial CE"/>
      <charset val="238"/>
    </font>
    <font>
      <sz val="11"/>
      <name val="Arial"/>
      <family val="2"/>
      <charset val="238"/>
    </font>
    <font>
      <sz val="12"/>
      <name val="Times New Roman"/>
      <family val="1"/>
      <charset val="238"/>
    </font>
    <font>
      <b/>
      <i/>
      <sz val="10"/>
      <name val="Arial"/>
      <family val="2"/>
      <charset val="238"/>
    </font>
    <font>
      <b/>
      <sz val="10"/>
      <color theme="1"/>
      <name val="Arial"/>
      <family val="2"/>
      <charset val="238"/>
    </font>
    <font>
      <sz val="10"/>
      <color indexed="8"/>
      <name val="Arial"/>
      <family val="2"/>
      <charset val="238"/>
    </font>
    <font>
      <sz val="10"/>
      <color rgb="FF000000"/>
      <name val="Arial"/>
      <family val="2"/>
      <charset val="238"/>
    </font>
    <font>
      <sz val="10"/>
      <color rgb="FFFF0000"/>
      <name val="Tahoma"/>
      <family val="2"/>
      <charset val="238"/>
    </font>
    <font>
      <sz val="10"/>
      <name val="Helv"/>
      <family val="2"/>
      <charset val="204"/>
    </font>
    <font>
      <b/>
      <u/>
      <sz val="12"/>
      <name val="Arial CE"/>
      <family val="2"/>
      <charset val="238"/>
    </font>
    <font>
      <b/>
      <sz val="12"/>
      <name val="Arial CE"/>
      <family val="2"/>
      <charset val="238"/>
    </font>
    <font>
      <sz val="12"/>
      <name val="Arial CE"/>
      <charset val="238"/>
    </font>
    <font>
      <b/>
      <i/>
      <sz val="10"/>
      <name val="Arial CE"/>
      <charset val="238"/>
    </font>
    <font>
      <b/>
      <i/>
      <sz val="10"/>
      <name val="Arial CE"/>
      <family val="2"/>
      <charset val="238"/>
    </font>
    <font>
      <b/>
      <sz val="12"/>
      <name val="Arial CE"/>
      <charset val="238"/>
    </font>
    <font>
      <sz val="14"/>
      <name val="Arial CE"/>
      <family val="2"/>
      <charset val="238"/>
    </font>
    <font>
      <u/>
      <sz val="10"/>
      <name val="Arial CE"/>
      <charset val="238"/>
    </font>
    <font>
      <i/>
      <sz val="10"/>
      <name val="Arial"/>
      <family val="2"/>
    </font>
    <font>
      <sz val="11"/>
      <name val="Times New Roman"/>
      <family val="1"/>
    </font>
    <font>
      <sz val="12"/>
      <name val="Calibri"/>
      <family val="2"/>
      <charset val="238"/>
    </font>
    <font>
      <b/>
      <sz val="11"/>
      <color theme="1"/>
      <name val="Calibri"/>
      <family val="2"/>
      <charset val="238"/>
      <scheme val="minor"/>
    </font>
    <font>
      <sz val="11"/>
      <color theme="1"/>
      <name val="Arial"/>
      <family val="2"/>
      <charset val="238"/>
    </font>
    <font>
      <sz val="10"/>
      <color theme="1"/>
      <name val="Arial CE"/>
      <charset val="238"/>
    </font>
    <font>
      <b/>
      <sz val="10"/>
      <color theme="1"/>
      <name val="Arial CE"/>
      <charset val="238"/>
    </font>
    <font>
      <sz val="11"/>
      <color rgb="FF00B050"/>
      <name val="Calibri"/>
      <family val="2"/>
      <charset val="238"/>
      <scheme val="minor"/>
    </font>
    <font>
      <sz val="10"/>
      <color rgb="FF00B050"/>
      <name val="Arial"/>
      <family val="2"/>
      <charset val="238"/>
    </font>
    <font>
      <sz val="12"/>
      <name val="Arial"/>
      <family val="2"/>
      <charset val="238"/>
    </font>
    <font>
      <b/>
      <sz val="12"/>
      <name val="Arial"/>
      <family val="2"/>
      <charset val="238"/>
    </font>
    <font>
      <sz val="10"/>
      <name val="Times New Roman"/>
      <family val="1"/>
      <charset val="238"/>
    </font>
    <font>
      <sz val="9"/>
      <color theme="1"/>
      <name val="Arial"/>
      <family val="2"/>
      <charset val="238"/>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41">
    <xf numFmtId="0" fontId="0" fillId="0" borderId="0"/>
    <xf numFmtId="0" fontId="8" fillId="0" borderId="0"/>
    <xf numFmtId="0" fontId="2" fillId="0" borderId="0"/>
    <xf numFmtId="0" fontId="2" fillId="0" borderId="0"/>
    <xf numFmtId="0" fontId="6" fillId="0" borderId="0"/>
    <xf numFmtId="0" fontId="16" fillId="0" borderId="0"/>
    <xf numFmtId="0" fontId="16" fillId="0" borderId="0"/>
    <xf numFmtId="0" fontId="10" fillId="0" borderId="0"/>
    <xf numFmtId="0" fontId="15" fillId="0" borderId="0"/>
    <xf numFmtId="0" fontId="1" fillId="0" borderId="0"/>
    <xf numFmtId="44" fontId="16" fillId="0" borderId="0" applyFont="0" applyFill="0" applyBorder="0" applyAlignment="0" applyProtection="0"/>
    <xf numFmtId="164" fontId="1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5" fontId="11" fillId="0" borderId="0" applyFont="0" applyFill="0" applyBorder="0" applyAlignment="0" applyProtection="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2" fontId="5" fillId="0" borderId="0" applyFont="0" applyFill="0" applyBorder="0" applyAlignment="0" applyProtection="0"/>
    <xf numFmtId="173" fontId="6" fillId="0" borderId="0" applyFont="0" applyFill="0" applyBorder="0" applyAlignment="0" applyProtection="0"/>
    <xf numFmtId="174" fontId="6" fillId="0" borderId="0"/>
    <xf numFmtId="0" fontId="6" fillId="0" borderId="0"/>
    <xf numFmtId="0" fontId="2" fillId="0" borderId="0"/>
    <xf numFmtId="0" fontId="16" fillId="0" borderId="0"/>
    <xf numFmtId="0" fontId="2" fillId="0" borderId="0"/>
    <xf numFmtId="0" fontId="44" fillId="0" borderId="0"/>
    <xf numFmtId="172" fontId="10" fillId="0" borderId="0" applyFont="0" applyFill="0" applyBorder="0" applyAlignment="0" applyProtection="0"/>
    <xf numFmtId="175" fontId="6" fillId="0" borderId="0" applyFont="0" applyFill="0" applyBorder="0" applyAlignment="0" applyProtection="0"/>
    <xf numFmtId="0" fontId="2" fillId="0" borderId="0"/>
    <xf numFmtId="0" fontId="10" fillId="0" borderId="0"/>
    <xf numFmtId="0" fontId="5" fillId="0" borderId="0"/>
    <xf numFmtId="0" fontId="2" fillId="0" borderId="0"/>
    <xf numFmtId="174" fontId="54" fillId="0" borderId="0" applyFill="0">
      <alignment vertical="justify"/>
    </xf>
  </cellStyleXfs>
  <cellXfs count="249">
    <xf numFmtId="0" fontId="0" fillId="0" borderId="0" xfId="0"/>
    <xf numFmtId="0" fontId="17" fillId="0" borderId="0" xfId="0" applyFont="1"/>
    <xf numFmtId="0" fontId="19" fillId="0" borderId="0" xfId="0" applyFont="1"/>
    <xf numFmtId="0" fontId="20" fillId="0" borderId="0" xfId="0" applyFont="1" applyAlignment="1">
      <alignment horizontal="left" vertical="top" wrapText="1"/>
    </xf>
    <xf numFmtId="0" fontId="3" fillId="0" borderId="0" xfId="0" applyFont="1"/>
    <xf numFmtId="0" fontId="21" fillId="0" borderId="0" xfId="0" applyFont="1"/>
    <xf numFmtId="0" fontId="6" fillId="0" borderId="0" xfId="4"/>
    <xf numFmtId="0" fontId="12" fillId="0" borderId="0" xfId="4" applyFont="1" applyAlignment="1">
      <alignment vertical="top"/>
    </xf>
    <xf numFmtId="0" fontId="13" fillId="0" borderId="0" xfId="4" applyFont="1" applyAlignment="1">
      <alignment horizontal="center" vertical="top"/>
    </xf>
    <xf numFmtId="0" fontId="13" fillId="0" borderId="0" xfId="4" applyFont="1" applyAlignment="1">
      <alignment horizontal="left" vertical="top" wrapText="1"/>
    </xf>
    <xf numFmtId="0" fontId="13" fillId="0" borderId="0" xfId="4" applyFont="1" applyAlignment="1">
      <alignment vertical="top"/>
    </xf>
    <xf numFmtId="0" fontId="13" fillId="0" borderId="0" xfId="4" applyFont="1" applyAlignment="1">
      <alignment horizontal="right" vertical="top"/>
    </xf>
    <xf numFmtId="4" fontId="13" fillId="0" borderId="0" xfId="4" applyNumberFormat="1" applyFont="1" applyAlignment="1">
      <alignment vertical="top"/>
    </xf>
    <xf numFmtId="0" fontId="12" fillId="0" borderId="0" xfId="4" applyFont="1" applyAlignment="1">
      <alignment horizontal="center" vertical="top"/>
    </xf>
    <xf numFmtId="0" fontId="14" fillId="0" borderId="0" xfId="4" applyFont="1" applyAlignment="1">
      <alignment vertical="top"/>
    </xf>
    <xf numFmtId="0" fontId="9" fillId="0" borderId="0" xfId="4" applyFont="1" applyAlignment="1">
      <alignment vertical="top"/>
    </xf>
    <xf numFmtId="170" fontId="20" fillId="0" borderId="0" xfId="0" applyNumberFormat="1" applyFont="1" applyAlignment="1">
      <alignment horizontal="center"/>
    </xf>
    <xf numFmtId="171" fontId="17" fillId="0" borderId="0" xfId="0" applyNumberFormat="1" applyFont="1" applyAlignment="1">
      <alignment horizontal="right"/>
    </xf>
    <xf numFmtId="171" fontId="18" fillId="0" borderId="0" xfId="0" applyNumberFormat="1" applyFont="1" applyAlignment="1">
      <alignment horizontal="right"/>
    </xf>
    <xf numFmtId="0" fontId="2" fillId="0" borderId="0" xfId="0" applyFont="1" applyAlignment="1">
      <alignment horizontal="justify" vertical="top"/>
    </xf>
    <xf numFmtId="49" fontId="20" fillId="0" borderId="0" xfId="0" applyNumberFormat="1" applyFont="1" applyAlignment="1">
      <alignment horizontal="center" vertical="top"/>
    </xf>
    <xf numFmtId="169" fontId="2" fillId="0" borderId="0" xfId="14" applyNumberFormat="1" applyFont="1" applyFill="1" applyBorder="1" applyAlignment="1">
      <alignment horizontal="center" vertical="top"/>
    </xf>
    <xf numFmtId="0" fontId="22" fillId="0" borderId="0" xfId="4" applyFont="1" applyAlignment="1">
      <alignment vertical="top"/>
    </xf>
    <xf numFmtId="0" fontId="26" fillId="0" borderId="0" xfId="4" applyFont="1" applyAlignment="1">
      <alignment vertical="top"/>
    </xf>
    <xf numFmtId="0" fontId="23" fillId="0" borderId="0" xfId="0" applyFont="1"/>
    <xf numFmtId="0" fontId="28" fillId="0" borderId="0" xfId="0" applyFont="1"/>
    <xf numFmtId="169" fontId="25" fillId="0" borderId="0" xfId="14" applyNumberFormat="1" applyFont="1" applyFill="1" applyBorder="1" applyAlignment="1">
      <alignment horizontal="center" vertical="top"/>
    </xf>
    <xf numFmtId="0" fontId="27" fillId="0" borderId="0" xfId="0" applyFont="1"/>
    <xf numFmtId="0" fontId="25" fillId="0" borderId="0" xfId="0" applyFont="1" applyAlignment="1">
      <alignment horizontal="justify" vertical="top"/>
    </xf>
    <xf numFmtId="0" fontId="30" fillId="0" borderId="0" xfId="0" applyFont="1"/>
    <xf numFmtId="167" fontId="25" fillId="0" borderId="0" xfId="0" applyNumberFormat="1" applyFont="1" applyAlignment="1">
      <alignment horizontal="center" vertical="top"/>
    </xf>
    <xf numFmtId="170" fontId="25" fillId="0" borderId="0" xfId="0" applyNumberFormat="1" applyFont="1" applyAlignment="1">
      <alignment horizontal="center"/>
    </xf>
    <xf numFmtId="0" fontId="25" fillId="0" borderId="0" xfId="0" applyFont="1" applyAlignment="1">
      <alignment horizontal="left" vertical="top" wrapText="1"/>
    </xf>
    <xf numFmtId="171" fontId="25" fillId="0" borderId="0" xfId="0" applyNumberFormat="1" applyFont="1" applyAlignment="1">
      <alignment horizontal="right"/>
    </xf>
    <xf numFmtId="170" fontId="25" fillId="0" borderId="0" xfId="0" applyNumberFormat="1" applyFont="1" applyAlignment="1">
      <alignment horizontal="center" wrapText="1"/>
    </xf>
    <xf numFmtId="0" fontId="25" fillId="0" borderId="0" xfId="0" applyFont="1" applyAlignment="1">
      <alignment vertical="top" wrapText="1"/>
    </xf>
    <xf numFmtId="0" fontId="25" fillId="0" borderId="0" xfId="0" applyFont="1"/>
    <xf numFmtId="0" fontId="29" fillId="0" borderId="0" xfId="0" applyFont="1"/>
    <xf numFmtId="0" fontId="25" fillId="0" borderId="0" xfId="0" applyFont="1" applyAlignment="1">
      <alignment horizontal="left"/>
    </xf>
    <xf numFmtId="0" fontId="29" fillId="0" borderId="0" xfId="0" applyFont="1" applyAlignment="1">
      <alignment horizontal="right"/>
    </xf>
    <xf numFmtId="171" fontId="31" fillId="0" borderId="0" xfId="0" applyNumberFormat="1" applyFont="1" applyAlignment="1">
      <alignment horizontal="right"/>
    </xf>
    <xf numFmtId="0" fontId="25" fillId="0" borderId="0" xfId="0" applyFont="1" applyAlignment="1">
      <alignment horizontal="right"/>
    </xf>
    <xf numFmtId="49" fontId="25" fillId="0" borderId="0" xfId="0" applyNumberFormat="1" applyFont="1" applyAlignment="1">
      <alignment horizontal="center" vertical="top"/>
    </xf>
    <xf numFmtId="0" fontId="24" fillId="0" borderId="0" xfId="0" applyFont="1"/>
    <xf numFmtId="0" fontId="24" fillId="0" borderId="0" xfId="0" applyFont="1" applyAlignment="1">
      <alignment horizontal="right"/>
    </xf>
    <xf numFmtId="0" fontId="32" fillId="0" borderId="0" xfId="0" applyFont="1"/>
    <xf numFmtId="0" fontId="25" fillId="0" borderId="0" xfId="6" applyFont="1" applyAlignment="1">
      <alignment vertical="top" wrapText="1"/>
    </xf>
    <xf numFmtId="170" fontId="25" fillId="0" borderId="0" xfId="0" quotePrefix="1" applyNumberFormat="1" applyFont="1" applyAlignment="1">
      <alignment horizontal="center" wrapText="1"/>
    </xf>
    <xf numFmtId="170" fontId="25" fillId="0" borderId="0" xfId="6" applyNumberFormat="1" applyFont="1" applyAlignment="1">
      <alignment horizontal="center" wrapText="1"/>
    </xf>
    <xf numFmtId="171" fontId="25" fillId="0" borderId="0" xfId="10" applyNumberFormat="1" applyFont="1" applyAlignment="1">
      <alignment horizontal="right"/>
    </xf>
    <xf numFmtId="0" fontId="33" fillId="0" borderId="0" xfId="0" applyFont="1" applyAlignment="1">
      <alignment horizontal="right"/>
    </xf>
    <xf numFmtId="0" fontId="34" fillId="0" borderId="0" xfId="0" applyFont="1"/>
    <xf numFmtId="171" fontId="33" fillId="0" borderId="0" xfId="0" applyNumberFormat="1" applyFont="1" applyAlignment="1">
      <alignment horizontal="right"/>
    </xf>
    <xf numFmtId="167" fontId="2" fillId="0" borderId="0" xfId="0" applyNumberFormat="1" applyFont="1" applyAlignment="1">
      <alignment horizontal="center" vertical="top"/>
    </xf>
    <xf numFmtId="0" fontId="3" fillId="0" borderId="0" xfId="0" applyFont="1" applyAlignment="1">
      <alignment vertical="top" wrapText="1"/>
    </xf>
    <xf numFmtId="170" fontId="2" fillId="0" borderId="0" xfId="0" applyNumberFormat="1" applyFont="1" applyAlignment="1">
      <alignment horizontal="center"/>
    </xf>
    <xf numFmtId="0" fontId="3" fillId="0" borderId="0" xfId="0" applyFont="1" applyAlignment="1">
      <alignment horizontal="left" vertical="top" wrapText="1"/>
    </xf>
    <xf numFmtId="0" fontId="2" fillId="0" borderId="0" xfId="0" applyFont="1" applyAlignment="1">
      <alignment horizontal="left" vertical="top" wrapText="1"/>
    </xf>
    <xf numFmtId="0" fontId="5" fillId="0" borderId="0" xfId="0" applyFont="1"/>
    <xf numFmtId="0" fontId="6" fillId="0" borderId="0" xfId="0" applyFont="1"/>
    <xf numFmtId="0" fontId="2" fillId="0" borderId="0" xfId="0" applyFont="1" applyAlignment="1">
      <alignment horizontal="left"/>
    </xf>
    <xf numFmtId="0" fontId="2" fillId="0" borderId="0" xfId="0" applyFont="1" applyAlignment="1">
      <alignment horizontal="center"/>
    </xf>
    <xf numFmtId="171" fontId="2" fillId="0" borderId="0" xfId="0" applyNumberFormat="1" applyFont="1"/>
    <xf numFmtId="49" fontId="2" fillId="0" borderId="0" xfId="0" applyNumberFormat="1" applyFont="1" applyAlignment="1">
      <alignment horizontal="center" vertical="top"/>
    </xf>
    <xf numFmtId="0" fontId="2" fillId="0" borderId="0" xfId="0" applyFont="1" applyAlignment="1">
      <alignment horizontal="right"/>
    </xf>
    <xf numFmtId="0" fontId="2" fillId="0" borderId="0" xfId="0" applyFont="1"/>
    <xf numFmtId="171" fontId="2" fillId="0" borderId="0" xfId="0" applyNumberFormat="1" applyFont="1" applyAlignment="1">
      <alignment horizontal="right"/>
    </xf>
    <xf numFmtId="170" fontId="2" fillId="0" borderId="0" xfId="0" applyNumberFormat="1" applyFont="1" applyAlignment="1">
      <alignment horizontal="center" wrapText="1"/>
    </xf>
    <xf numFmtId="171" fontId="37" fillId="0" borderId="0" xfId="0" applyNumberFormat="1" applyFont="1" applyAlignment="1">
      <alignment horizontal="right"/>
    </xf>
    <xf numFmtId="171" fontId="2" fillId="0" borderId="0" xfId="10" applyNumberFormat="1" applyFont="1" applyAlignment="1">
      <alignment horizontal="right"/>
    </xf>
    <xf numFmtId="0" fontId="38" fillId="0" borderId="0" xfId="0" applyFont="1"/>
    <xf numFmtId="0" fontId="2" fillId="0" borderId="0" xfId="0" applyFont="1" applyAlignment="1">
      <alignment vertical="top" wrapText="1"/>
    </xf>
    <xf numFmtId="0" fontId="5" fillId="0" borderId="0" xfId="0" applyFont="1" applyAlignment="1">
      <alignment horizontal="right"/>
    </xf>
    <xf numFmtId="0" fontId="34" fillId="0" borderId="0" xfId="0" applyFont="1" applyAlignment="1">
      <alignment vertical="top"/>
    </xf>
    <xf numFmtId="0" fontId="2" fillId="0" borderId="0" xfId="0" applyFont="1" applyAlignment="1">
      <alignment horizontal="justify" vertical="top" wrapText="1"/>
    </xf>
    <xf numFmtId="49" fontId="3" fillId="0" borderId="0" xfId="11" applyNumberFormat="1" applyFont="1" applyBorder="1" applyAlignment="1">
      <alignment horizontal="center" vertical="top"/>
    </xf>
    <xf numFmtId="0" fontId="3" fillId="0" borderId="0" xfId="0" applyFont="1" applyAlignment="1">
      <alignment horizontal="left" vertical="top"/>
    </xf>
    <xf numFmtId="49" fontId="2" fillId="0" borderId="0" xfId="0" applyNumberFormat="1" applyFont="1" applyAlignment="1">
      <alignment horizontal="center" vertical="top" wrapText="1"/>
    </xf>
    <xf numFmtId="169" fontId="2" fillId="0" borderId="6" xfId="14" applyNumberFormat="1" applyFont="1" applyFill="1" applyBorder="1" applyAlignment="1">
      <alignment horizontal="center" vertical="center"/>
    </xf>
    <xf numFmtId="0" fontId="13" fillId="0" borderId="1" xfId="0" applyFont="1" applyBorder="1" applyAlignment="1">
      <alignment horizontal="center" vertical="center"/>
    </xf>
    <xf numFmtId="170" fontId="13" fillId="0" borderId="1" xfId="0" applyNumberFormat="1" applyFont="1" applyBorder="1" applyAlignment="1">
      <alignment horizontal="center" vertical="center"/>
    </xf>
    <xf numFmtId="171" fontId="13" fillId="0" borderId="1" xfId="14" applyNumberFormat="1" applyFont="1" applyFill="1" applyBorder="1" applyAlignment="1">
      <alignment horizontal="right" vertical="center"/>
    </xf>
    <xf numFmtId="171" fontId="13" fillId="0" borderId="2" xfId="14" applyNumberFormat="1" applyFont="1" applyFill="1" applyBorder="1" applyAlignment="1">
      <alignment horizontal="right" vertical="center"/>
    </xf>
    <xf numFmtId="0" fontId="2" fillId="0" borderId="0" xfId="0" quotePrefix="1" applyFont="1" applyAlignment="1">
      <alignment vertical="top" wrapText="1"/>
    </xf>
    <xf numFmtId="170" fontId="2" fillId="0" borderId="0" xfId="0" quotePrefix="1" applyNumberFormat="1" applyFont="1" applyAlignment="1">
      <alignment horizontal="center" wrapText="1"/>
    </xf>
    <xf numFmtId="171" fontId="43" fillId="0" borderId="0" xfId="0" applyNumberFormat="1" applyFont="1" applyAlignment="1">
      <alignment horizontal="right"/>
    </xf>
    <xf numFmtId="0" fontId="37" fillId="0" borderId="0" xfId="0" applyFont="1" applyAlignment="1">
      <alignment horizontal="right"/>
    </xf>
    <xf numFmtId="0" fontId="2" fillId="0" borderId="0" xfId="6" applyFont="1" applyAlignment="1">
      <alignment vertical="top" wrapText="1"/>
    </xf>
    <xf numFmtId="170" fontId="2" fillId="0" borderId="0" xfId="6" applyNumberFormat="1" applyFont="1" applyAlignment="1">
      <alignment horizontal="center" wrapText="1"/>
    </xf>
    <xf numFmtId="0" fontId="2" fillId="0" borderId="0" xfId="0" applyFont="1" applyAlignment="1">
      <alignment vertical="top"/>
    </xf>
    <xf numFmtId="0" fontId="2" fillId="0" borderId="0" xfId="7" applyFont="1" applyAlignment="1">
      <alignment horizontal="right"/>
    </xf>
    <xf numFmtId="0" fontId="45" fillId="0" borderId="0" xfId="0" applyFont="1"/>
    <xf numFmtId="171" fontId="2" fillId="0" borderId="0" xfId="7" applyNumberFormat="1" applyFont="1"/>
    <xf numFmtId="0" fontId="2" fillId="0" borderId="0" xfId="7" applyFont="1"/>
    <xf numFmtId="0" fontId="46" fillId="0" borderId="0" xfId="16" applyNumberFormat="1" applyFont="1" applyFill="1" applyBorder="1" applyAlignment="1">
      <alignment horizontal="center"/>
    </xf>
    <xf numFmtId="0" fontId="45" fillId="0" borderId="0" xfId="16" applyNumberFormat="1" applyFont="1" applyFill="1" applyBorder="1" applyAlignment="1">
      <alignment horizontal="left"/>
    </xf>
    <xf numFmtId="171" fontId="2" fillId="0" borderId="0" xfId="7" applyNumberFormat="1" applyFont="1" applyAlignment="1">
      <alignment horizontal="right"/>
    </xf>
    <xf numFmtId="1" fontId="4" fillId="0" borderId="0" xfId="8" applyNumberFormat="1" applyFont="1" applyAlignment="1">
      <alignment horizontal="center" vertical="top"/>
    </xf>
    <xf numFmtId="0" fontId="47" fillId="0" borderId="0" xfId="16" applyNumberFormat="1" applyFont="1" applyFill="1" applyBorder="1" applyAlignment="1">
      <alignment horizontal="left"/>
    </xf>
    <xf numFmtId="171" fontId="4" fillId="0" borderId="0" xfId="8" applyNumberFormat="1" applyFont="1" applyAlignment="1">
      <alignment horizontal="right" vertical="center"/>
    </xf>
    <xf numFmtId="2" fontId="4" fillId="0" borderId="0" xfId="8" applyNumberFormat="1" applyFont="1" applyAlignment="1">
      <alignment horizontal="left" vertical="top"/>
    </xf>
    <xf numFmtId="171" fontId="4" fillId="0" borderId="3" xfId="8" applyNumberFormat="1" applyFont="1" applyBorder="1" applyAlignment="1">
      <alignment horizontal="right" vertical="center"/>
    </xf>
    <xf numFmtId="0" fontId="7" fillId="0" borderId="6" xfId="0" applyFont="1" applyBorder="1" applyAlignment="1">
      <alignment horizontal="right" vertical="center"/>
    </xf>
    <xf numFmtId="0" fontId="48" fillId="0" borderId="1" xfId="0" applyFont="1" applyBorder="1" applyAlignment="1">
      <alignment vertical="center" wrapText="1"/>
    </xf>
    <xf numFmtId="168" fontId="49" fillId="0" borderId="4" xfId="14" applyNumberFormat="1" applyFont="1" applyFill="1" applyBorder="1" applyAlignment="1">
      <alignment vertical="center"/>
    </xf>
    <xf numFmtId="172" fontId="2" fillId="0" borderId="0" xfId="15" applyNumberFormat="1" applyFont="1" applyFill="1" applyBorder="1" applyAlignment="1">
      <alignment horizontal="right"/>
    </xf>
    <xf numFmtId="171" fontId="2" fillId="0" borderId="0" xfId="15" applyNumberFormat="1" applyFont="1" applyFill="1" applyBorder="1" applyAlignment="1">
      <alignment horizontal="right"/>
    </xf>
    <xf numFmtId="0" fontId="39" fillId="0" borderId="0" xfId="7" applyFont="1" applyAlignment="1">
      <alignment horizontal="left"/>
    </xf>
    <xf numFmtId="0" fontId="4" fillId="0" borderId="0" xfId="7" applyFont="1" applyAlignment="1">
      <alignment horizontal="left"/>
    </xf>
    <xf numFmtId="49" fontId="50" fillId="0" borderId="0" xfId="7" applyNumberFormat="1" applyFont="1" applyAlignment="1">
      <alignment horizontal="center"/>
    </xf>
    <xf numFmtId="0" fontId="50" fillId="0" borderId="0" xfId="7" applyFont="1"/>
    <xf numFmtId="0" fontId="47" fillId="0" borderId="0" xfId="7" applyFont="1"/>
    <xf numFmtId="0" fontId="51" fillId="0" borderId="0" xfId="7" applyFont="1"/>
    <xf numFmtId="0" fontId="6" fillId="0" borderId="0" xfId="7" applyFont="1"/>
    <xf numFmtId="0" fontId="47" fillId="0" borderId="0" xfId="4" applyFont="1"/>
    <xf numFmtId="0" fontId="2" fillId="0" borderId="0" xfId="4" applyFont="1"/>
    <xf numFmtId="0" fontId="36" fillId="0" borderId="0" xfId="7" applyFont="1"/>
    <xf numFmtId="0" fontId="52" fillId="0" borderId="0" xfId="7" applyFont="1"/>
    <xf numFmtId="0" fontId="52" fillId="0" borderId="0" xfId="4" applyFont="1"/>
    <xf numFmtId="17" fontId="6" fillId="0" borderId="0" xfId="7" applyNumberFormat="1" applyFont="1"/>
    <xf numFmtId="0" fontId="41" fillId="0" borderId="0" xfId="31" applyFont="1" applyAlignment="1">
      <alignment horizontal="right" vertical="top"/>
    </xf>
    <xf numFmtId="0" fontId="3" fillId="0" borderId="0" xfId="2" applyFont="1" applyAlignment="1">
      <alignment horizontal="left" vertical="top" wrapText="1"/>
    </xf>
    <xf numFmtId="0" fontId="3" fillId="0" borderId="0" xfId="2" applyFont="1" applyAlignment="1">
      <alignment horizontal="center"/>
    </xf>
    <xf numFmtId="176" fontId="3" fillId="0" borderId="0" xfId="2" applyNumberFormat="1" applyFont="1" applyAlignment="1">
      <alignment horizontal="right"/>
    </xf>
    <xf numFmtId="0" fontId="2" fillId="0" borderId="0" xfId="2" applyAlignment="1">
      <alignment horizontal="right"/>
    </xf>
    <xf numFmtId="0" fontId="2" fillId="0" borderId="0" xfId="2" applyAlignment="1">
      <alignment horizontal="left" vertical="top" wrapText="1"/>
    </xf>
    <xf numFmtId="0" fontId="2" fillId="0" borderId="0" xfId="32" applyAlignment="1">
      <alignment horizontal="left" vertical="top" wrapText="1"/>
    </xf>
    <xf numFmtId="0" fontId="3" fillId="0" borderId="0" xfId="2" applyFont="1" applyAlignment="1">
      <alignment vertical="top" wrapText="1"/>
    </xf>
    <xf numFmtId="0" fontId="41" fillId="0" borderId="0" xfId="31" applyFont="1" applyAlignment="1">
      <alignment horizontal="center"/>
    </xf>
    <xf numFmtId="0" fontId="41" fillId="0" borderId="0" xfId="31" applyFont="1"/>
    <xf numFmtId="0" fontId="42" fillId="0" borderId="0" xfId="31" applyFont="1" applyAlignment="1">
      <alignment horizontal="justify" vertical="center"/>
    </xf>
    <xf numFmtId="0" fontId="2" fillId="0" borderId="0" xfId="31" applyFont="1" applyAlignment="1">
      <alignment horizontal="justify" vertical="center"/>
    </xf>
    <xf numFmtId="0" fontId="41" fillId="0" borderId="0" xfId="30" applyFont="1" applyAlignment="1">
      <alignment horizontal="left" vertical="top" wrapText="1"/>
    </xf>
    <xf numFmtId="1" fontId="53" fillId="0" borderId="0" xfId="8" applyNumberFormat="1" applyFont="1" applyAlignment="1">
      <alignment horizontal="center" vertical="top"/>
    </xf>
    <xf numFmtId="0" fontId="0" fillId="0" borderId="0" xfId="0" applyAlignment="1">
      <alignment vertical="top"/>
    </xf>
    <xf numFmtId="0" fontId="43" fillId="0" borderId="0" xfId="0" applyFont="1" applyAlignment="1">
      <alignment horizontal="right"/>
    </xf>
    <xf numFmtId="0" fontId="43" fillId="0" borderId="0" xfId="0" applyFont="1" applyAlignment="1" applyProtection="1">
      <alignment horizontal="left" vertical="top" wrapText="1"/>
      <protection locked="0"/>
    </xf>
    <xf numFmtId="0" fontId="23" fillId="0" borderId="0" xfId="0" applyFont="1" applyAlignment="1">
      <alignment vertical="top"/>
    </xf>
    <xf numFmtId="167" fontId="43" fillId="0" borderId="0" xfId="0" applyNumberFormat="1" applyFont="1" applyAlignment="1">
      <alignment horizontal="center" vertical="top"/>
    </xf>
    <xf numFmtId="49" fontId="18" fillId="0" borderId="0" xfId="0" applyNumberFormat="1" applyFont="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xf>
    <xf numFmtId="49" fontId="3" fillId="0" borderId="0" xfId="0" applyNumberFormat="1" applyFont="1" applyAlignment="1">
      <alignment horizontal="left" vertical="top"/>
    </xf>
    <xf numFmtId="0" fontId="2" fillId="0" borderId="0" xfId="0" applyFont="1" applyAlignment="1">
      <alignment horizontal="right" vertical="top"/>
    </xf>
    <xf numFmtId="0" fontId="2" fillId="0" borderId="0" xfId="0" applyFont="1" applyAlignment="1">
      <alignment vertical="center" wrapText="1"/>
    </xf>
    <xf numFmtId="171" fontId="37" fillId="0" borderId="0" xfId="6" applyNumberFormat="1" applyFont="1" applyAlignment="1">
      <alignment horizontal="right" wrapText="1"/>
    </xf>
    <xf numFmtId="170" fontId="2" fillId="0" borderId="0" xfId="6" applyNumberFormat="1" applyFont="1" applyAlignment="1">
      <alignment horizontal="center"/>
    </xf>
    <xf numFmtId="49" fontId="30" fillId="0" borderId="0" xfId="11" applyNumberFormat="1" applyFont="1" applyBorder="1" applyAlignment="1">
      <alignment horizontal="center" vertical="top"/>
    </xf>
    <xf numFmtId="0" fontId="30" fillId="0" borderId="0" xfId="0" applyFont="1" applyAlignment="1">
      <alignment horizontal="left" vertical="top"/>
    </xf>
    <xf numFmtId="49" fontId="25" fillId="0" borderId="0" xfId="0" applyNumberFormat="1" applyFont="1" applyAlignment="1">
      <alignment horizontal="center" vertical="top" wrapText="1"/>
    </xf>
    <xf numFmtId="0" fontId="25" fillId="0" borderId="0" xfId="0" quotePrefix="1" applyFont="1" applyAlignment="1">
      <alignment vertical="top" wrapText="1"/>
    </xf>
    <xf numFmtId="0" fontId="25" fillId="0" borderId="0" xfId="0" applyFont="1" applyAlignment="1">
      <alignment vertical="center" wrapText="1"/>
    </xf>
    <xf numFmtId="171" fontId="31" fillId="0" borderId="0" xfId="6" applyNumberFormat="1" applyFont="1" applyAlignment="1">
      <alignment horizontal="right" wrapText="1"/>
    </xf>
    <xf numFmtId="170" fontId="25" fillId="0" borderId="0" xfId="6" applyNumberFormat="1" applyFont="1" applyAlignment="1">
      <alignment horizontal="center"/>
    </xf>
    <xf numFmtId="0" fontId="33" fillId="0" borderId="0" xfId="0" applyFont="1" applyAlignment="1" applyProtection="1">
      <alignment horizontal="left" vertical="top" wrapText="1"/>
      <protection locked="0"/>
    </xf>
    <xf numFmtId="167" fontId="33" fillId="0" borderId="0" xfId="0" applyNumberFormat="1" applyFont="1" applyAlignment="1">
      <alignment horizontal="center" vertical="top"/>
    </xf>
    <xf numFmtId="0" fontId="3" fillId="0" borderId="0" xfId="0" applyFont="1" applyAlignment="1">
      <alignment vertical="center" wrapText="1"/>
    </xf>
    <xf numFmtId="0" fontId="37" fillId="0" borderId="0" xfId="0" applyFont="1" applyAlignment="1">
      <alignment vertical="top" wrapText="1"/>
    </xf>
    <xf numFmtId="0" fontId="31" fillId="0" borderId="0" xfId="0" applyFont="1" applyAlignment="1">
      <alignment vertical="top" wrapText="1"/>
    </xf>
    <xf numFmtId="0" fontId="25" fillId="0" borderId="0" xfId="0" applyFont="1" applyAlignment="1">
      <alignment horizontal="right" vertical="top" wrapText="1"/>
    </xf>
    <xf numFmtId="0" fontId="23" fillId="0" borderId="0" xfId="0" applyFont="1" applyAlignment="1">
      <alignment horizontal="left" vertical="top"/>
    </xf>
    <xf numFmtId="0" fontId="25" fillId="0" borderId="0" xfId="0" applyFont="1" applyAlignment="1">
      <alignment horizontal="left" vertical="top"/>
    </xf>
    <xf numFmtId="0" fontId="25" fillId="0" borderId="0" xfId="0" applyFont="1" applyAlignment="1">
      <alignment horizontal="center" vertical="top"/>
    </xf>
    <xf numFmtId="49" fontId="30" fillId="0" borderId="0" xfId="0" applyNumberFormat="1" applyFont="1" applyAlignment="1">
      <alignment horizontal="left" vertical="top"/>
    </xf>
    <xf numFmtId="0" fontId="57" fillId="0" borderId="0" xfId="0" applyFont="1" applyAlignment="1">
      <alignment vertical="top" wrapText="1"/>
    </xf>
    <xf numFmtId="0" fontId="0" fillId="0" borderId="0" xfId="0" applyAlignment="1">
      <alignment horizontal="left" vertical="top"/>
    </xf>
    <xf numFmtId="0" fontId="18" fillId="0" borderId="0" xfId="0" applyFont="1" applyAlignment="1">
      <alignment horizontal="left" vertical="top" wrapText="1"/>
    </xf>
    <xf numFmtId="0" fontId="18" fillId="0" borderId="0" xfId="0" applyFont="1" applyAlignment="1">
      <alignment horizontal="left" vertical="top"/>
    </xf>
    <xf numFmtId="49" fontId="36" fillId="0" borderId="0" xfId="0" applyNumberFormat="1" applyFont="1" applyAlignment="1">
      <alignment horizontal="left" vertical="top" wrapText="1"/>
    </xf>
    <xf numFmtId="0" fontId="18" fillId="0" borderId="0" xfId="0" applyFont="1" applyAlignment="1">
      <alignment horizontal="center" vertical="top"/>
    </xf>
    <xf numFmtId="0" fontId="24" fillId="0" borderId="0" xfId="0" applyFont="1" applyAlignment="1">
      <alignment horizontal="left" vertical="top" wrapText="1"/>
    </xf>
    <xf numFmtId="0" fontId="6" fillId="0" borderId="0" xfId="0" applyFont="1" applyAlignment="1">
      <alignment horizontal="left" vertical="top" wrapText="1"/>
    </xf>
    <xf numFmtId="49" fontId="58" fillId="0" borderId="0" xfId="0" applyNumberFormat="1" applyFont="1" applyAlignment="1">
      <alignment horizontal="left" vertical="top" wrapText="1"/>
    </xf>
    <xf numFmtId="0" fontId="58" fillId="0" borderId="0" xfId="0" applyFont="1" applyAlignment="1">
      <alignment horizontal="left" vertical="top" wrapText="1"/>
    </xf>
    <xf numFmtId="49" fontId="59"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40" fillId="0" borderId="0" xfId="0" applyFont="1" applyAlignment="1">
      <alignment horizontal="left" vertical="top" wrapText="1"/>
    </xf>
    <xf numFmtId="49" fontId="18" fillId="0" borderId="0" xfId="0" applyNumberFormat="1" applyFont="1" applyAlignment="1">
      <alignment horizontal="left" vertical="top"/>
    </xf>
    <xf numFmtId="49" fontId="40" fillId="0" borderId="0" xfId="0" applyNumberFormat="1" applyFont="1" applyAlignment="1">
      <alignment horizontal="left" vertical="top"/>
    </xf>
    <xf numFmtId="0" fontId="2" fillId="0" borderId="0" xfId="0" quotePrefix="1" applyFont="1" applyAlignment="1">
      <alignment horizontal="left" vertical="top" wrapText="1"/>
    </xf>
    <xf numFmtId="0" fontId="18" fillId="0" borderId="0" xfId="0" quotePrefix="1" applyFont="1" applyAlignment="1">
      <alignment horizontal="left" vertical="top" wrapText="1"/>
    </xf>
    <xf numFmtId="49" fontId="2" fillId="0" borderId="0" xfId="0" applyNumberFormat="1" applyFont="1" applyAlignment="1">
      <alignment vertical="top"/>
    </xf>
    <xf numFmtId="49" fontId="3" fillId="0" borderId="0" xfId="0" applyNumberFormat="1" applyFont="1" applyAlignment="1">
      <alignment vertical="top"/>
    </xf>
    <xf numFmtId="0" fontId="2" fillId="0" borderId="0" xfId="0" applyFont="1" applyAlignment="1">
      <alignment horizontal="center" vertical="top" wrapText="1"/>
    </xf>
    <xf numFmtId="49" fontId="2" fillId="0" borderId="0" xfId="0" applyNumberFormat="1" applyFont="1" applyAlignment="1">
      <alignment horizontal="left" vertical="top" wrapText="1"/>
    </xf>
    <xf numFmtId="49" fontId="21" fillId="0" borderId="0" xfId="0" applyNumberFormat="1" applyFont="1" applyAlignment="1">
      <alignment horizontal="left" vertical="top" wrapText="1"/>
    </xf>
    <xf numFmtId="0" fontId="2" fillId="0" borderId="0" xfId="0" applyFont="1" applyAlignment="1">
      <alignment horizontal="right" vertical="top" wrapText="1"/>
    </xf>
    <xf numFmtId="0" fontId="36" fillId="0" borderId="0" xfId="0" applyFont="1" applyAlignment="1">
      <alignment horizontal="left" vertical="top" wrapText="1"/>
    </xf>
    <xf numFmtId="49" fontId="24" fillId="0" borderId="0" xfId="0" applyNumberFormat="1" applyFont="1" applyAlignment="1">
      <alignment horizontal="left" vertical="top" wrapText="1"/>
    </xf>
    <xf numFmtId="0" fontId="60" fillId="0" borderId="0" xfId="0" applyFont="1" applyAlignment="1">
      <alignment vertical="top"/>
    </xf>
    <xf numFmtId="0" fontId="61" fillId="0" borderId="0" xfId="0" applyFont="1" applyAlignment="1">
      <alignment horizontal="left" vertical="top" wrapText="1"/>
    </xf>
    <xf numFmtId="0" fontId="40" fillId="0" borderId="0" xfId="0" quotePrefix="1" applyFont="1" applyAlignment="1">
      <alignment horizontal="left" vertical="top" wrapText="1"/>
    </xf>
    <xf numFmtId="0" fontId="25" fillId="0" borderId="0" xfId="0" quotePrefix="1" applyFont="1" applyAlignment="1">
      <alignment horizontal="left" vertical="top" wrapText="1"/>
    </xf>
    <xf numFmtId="0" fontId="18" fillId="0" borderId="0" xfId="0" applyFont="1" applyAlignment="1">
      <alignment horizontal="right" vertical="top" wrapText="1"/>
    </xf>
    <xf numFmtId="0" fontId="59"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horizontal="center" vertical="top" wrapText="1"/>
    </xf>
    <xf numFmtId="0" fontId="18" fillId="0" borderId="0" xfId="0" applyFont="1" applyAlignment="1">
      <alignment vertical="top"/>
    </xf>
    <xf numFmtId="0" fontId="40" fillId="0" borderId="0" xfId="0" applyFont="1" applyAlignment="1">
      <alignment horizontal="left" vertical="top"/>
    </xf>
    <xf numFmtId="49" fontId="18" fillId="0" borderId="0" xfId="0" applyNumberFormat="1" applyFont="1" applyAlignment="1">
      <alignment horizontal="center" vertical="top" wrapText="1"/>
    </xf>
    <xf numFmtId="0" fontId="6" fillId="0" borderId="0" xfId="23" applyAlignment="1">
      <alignment vertical="top" wrapText="1"/>
    </xf>
    <xf numFmtId="0" fontId="41" fillId="0" borderId="0" xfId="0" applyFont="1" applyAlignment="1">
      <alignment horizontal="left" vertical="top"/>
    </xf>
    <xf numFmtId="49" fontId="40" fillId="0" borderId="0" xfId="0" applyNumberFormat="1" applyFont="1" applyAlignment="1">
      <alignment horizontal="left" vertical="top" wrapText="1"/>
    </xf>
    <xf numFmtId="0" fontId="56" fillId="0" borderId="0" xfId="0" applyFont="1" applyAlignment="1">
      <alignment vertical="top" wrapText="1"/>
    </xf>
    <xf numFmtId="0" fontId="18" fillId="0" borderId="0" xfId="0" applyFont="1" applyAlignment="1">
      <alignment horizontal="left" vertical="center" wrapText="1"/>
    </xf>
    <xf numFmtId="0" fontId="58" fillId="0" borderId="0" xfId="0" applyFont="1" applyAlignment="1">
      <alignment horizontal="left" vertical="center" wrapText="1"/>
    </xf>
    <xf numFmtId="0" fontId="18" fillId="0" borderId="0" xfId="23" applyFont="1" applyAlignment="1">
      <alignment horizontal="left" vertical="top" wrapText="1"/>
    </xf>
    <xf numFmtId="0" fontId="18" fillId="0" borderId="0" xfId="23" applyFont="1" applyAlignment="1">
      <alignment horizontal="left" vertical="top"/>
    </xf>
    <xf numFmtId="0" fontId="18" fillId="0" borderId="0" xfId="23" applyFont="1" applyAlignment="1">
      <alignment horizontal="center" vertical="top"/>
    </xf>
    <xf numFmtId="0" fontId="18" fillId="0" borderId="0" xfId="23" applyFont="1" applyAlignment="1">
      <alignment vertical="top" wrapText="1"/>
    </xf>
    <xf numFmtId="0" fontId="18" fillId="0" borderId="0" xfId="23" applyFont="1" applyAlignment="1">
      <alignment vertical="top"/>
    </xf>
    <xf numFmtId="0" fontId="37" fillId="0" borderId="0" xfId="0" applyFont="1"/>
    <xf numFmtId="0" fontId="34" fillId="0" borderId="0" xfId="0" applyFont="1" applyAlignment="1">
      <alignment horizontal="left" vertical="top"/>
    </xf>
    <xf numFmtId="0" fontId="2" fillId="0" borderId="0" xfId="0" applyFont="1" applyAlignment="1">
      <alignment wrapText="1"/>
    </xf>
    <xf numFmtId="171" fontId="62" fillId="0" borderId="0" xfId="0" applyNumberFormat="1" applyFont="1" applyAlignment="1">
      <alignment horizontal="right"/>
    </xf>
    <xf numFmtId="167" fontId="2" fillId="0" borderId="0" xfId="0" applyNumberFormat="1" applyFont="1" applyAlignment="1">
      <alignment horizontal="center" vertical="justify"/>
    </xf>
    <xf numFmtId="167" fontId="2" fillId="0" borderId="0" xfId="0" applyNumberFormat="1" applyFont="1" applyAlignment="1">
      <alignment horizontal="center"/>
    </xf>
    <xf numFmtId="169" fontId="2" fillId="2" borderId="6" xfId="14" applyNumberFormat="1" applyFont="1" applyFill="1" applyBorder="1" applyAlignment="1">
      <alignment horizontal="center" vertical="top"/>
    </xf>
    <xf numFmtId="0" fontId="3" fillId="2" borderId="1" xfId="16" applyNumberFormat="1" applyFont="1" applyFill="1" applyBorder="1" applyAlignment="1">
      <alignment horizontal="left" vertical="top"/>
    </xf>
    <xf numFmtId="170" fontId="2" fillId="2" borderId="1" xfId="0" applyNumberFormat="1" applyFont="1" applyFill="1" applyBorder="1" applyAlignment="1">
      <alignment horizontal="center"/>
    </xf>
    <xf numFmtId="171" fontId="3" fillId="2" borderId="1" xfId="0" applyNumberFormat="1" applyFont="1" applyFill="1" applyBorder="1" applyAlignment="1">
      <alignment horizontal="right"/>
    </xf>
    <xf numFmtId="171" fontId="2" fillId="2" borderId="2" xfId="10" applyNumberFormat="1" applyFont="1" applyFill="1" applyBorder="1" applyAlignment="1">
      <alignment horizontal="right"/>
    </xf>
    <xf numFmtId="171" fontId="3" fillId="0" borderId="0" xfId="0" applyNumberFormat="1" applyFont="1" applyAlignment="1">
      <alignment horizontal="right"/>
    </xf>
    <xf numFmtId="169" fontId="2" fillId="3" borderId="0" xfId="14" applyNumberFormat="1" applyFont="1" applyFill="1" applyBorder="1" applyAlignment="1">
      <alignment horizontal="center" vertical="top"/>
    </xf>
    <xf numFmtId="0" fontId="3" fillId="3" borderId="0" xfId="16" applyNumberFormat="1" applyFont="1" applyFill="1" applyBorder="1" applyAlignment="1">
      <alignment horizontal="left" vertical="top"/>
    </xf>
    <xf numFmtId="170" fontId="2" fillId="3" borderId="0" xfId="0" applyNumberFormat="1" applyFont="1" applyFill="1" applyAlignment="1">
      <alignment horizontal="center"/>
    </xf>
    <xf numFmtId="171" fontId="3" fillId="3" borderId="0" xfId="0" applyNumberFormat="1" applyFont="1" applyFill="1" applyAlignment="1">
      <alignment horizontal="right"/>
    </xf>
    <xf numFmtId="171" fontId="2" fillId="3" borderId="0" xfId="10" applyNumberFormat="1" applyFont="1" applyFill="1" applyBorder="1" applyAlignment="1">
      <alignment horizontal="right"/>
    </xf>
    <xf numFmtId="0" fontId="63" fillId="0" borderId="0" xfId="6" applyFont="1" applyAlignment="1">
      <alignment vertical="top" wrapText="1"/>
    </xf>
    <xf numFmtId="49" fontId="4" fillId="0" borderId="0" xfId="0" applyNumberFormat="1" applyFont="1" applyAlignment="1">
      <alignment horizontal="center" vertical="center"/>
    </xf>
    <xf numFmtId="0" fontId="4" fillId="0" borderId="0" xfId="0" applyFont="1" applyAlignment="1">
      <alignment vertical="center"/>
    </xf>
    <xf numFmtId="170" fontId="4" fillId="0" borderId="0" xfId="0" applyNumberFormat="1" applyFont="1" applyAlignment="1">
      <alignment horizontal="center" vertical="center"/>
    </xf>
    <xf numFmtId="171" fontId="4" fillId="0" borderId="0" xfId="0" applyNumberFormat="1" applyFont="1" applyAlignment="1">
      <alignment horizontal="right" vertical="center"/>
    </xf>
    <xf numFmtId="171" fontId="4" fillId="0" borderId="3" xfId="0" applyNumberFormat="1" applyFont="1" applyBorder="1" applyAlignment="1">
      <alignment horizontal="right" vertical="center"/>
    </xf>
    <xf numFmtId="49" fontId="4" fillId="0" borderId="0" xfId="0" applyNumberFormat="1" applyFont="1" applyAlignment="1">
      <alignment horizontal="center" vertical="top"/>
    </xf>
    <xf numFmtId="0" fontId="4" fillId="0" borderId="0" xfId="0" applyFont="1"/>
    <xf numFmtId="170" fontId="4" fillId="0" borderId="0" xfId="0" applyNumberFormat="1" applyFont="1" applyAlignment="1">
      <alignment horizontal="center"/>
    </xf>
    <xf numFmtId="171" fontId="4" fillId="0" borderId="0" xfId="0" applyNumberFormat="1" applyFont="1" applyAlignment="1">
      <alignment horizontal="right"/>
    </xf>
    <xf numFmtId="171" fontId="4" fillId="0" borderId="3" xfId="0" applyNumberFormat="1" applyFont="1" applyBorder="1" applyAlignment="1">
      <alignment horizontal="right"/>
    </xf>
    <xf numFmtId="169" fontId="2" fillId="0" borderId="7" xfId="0" applyNumberFormat="1" applyFont="1" applyBorder="1" applyAlignment="1">
      <alignment horizontal="center" vertical="center"/>
    </xf>
    <xf numFmtId="0" fontId="3" fillId="0" borderId="5" xfId="16" applyNumberFormat="1" applyFont="1" applyFill="1" applyBorder="1" applyAlignment="1">
      <alignment horizontal="left" vertical="center"/>
    </xf>
    <xf numFmtId="0" fontId="2" fillId="0" borderId="5" xfId="0" applyFont="1" applyBorder="1" applyAlignment="1">
      <alignment horizontal="center" vertical="center"/>
    </xf>
    <xf numFmtId="0" fontId="3" fillId="0" borderId="5" xfId="0" applyFont="1" applyBorder="1" applyAlignment="1">
      <alignment horizontal="center" vertical="center"/>
    </xf>
    <xf numFmtId="0" fontId="2" fillId="0" borderId="5" xfId="0" applyFont="1" applyBorder="1" applyAlignment="1">
      <alignment horizontal="right" vertical="center"/>
    </xf>
    <xf numFmtId="171" fontId="3" fillId="0" borderId="8" xfId="0" applyNumberFormat="1" applyFont="1" applyBorder="1" applyAlignment="1">
      <alignment horizontal="right" vertical="center"/>
    </xf>
    <xf numFmtId="0" fontId="2" fillId="0" borderId="0" xfId="9" applyFont="1"/>
    <xf numFmtId="0" fontId="64" fillId="0" borderId="0" xfId="0" applyFont="1"/>
    <xf numFmtId="0" fontId="64" fillId="0" borderId="0" xfId="0" applyFont="1" applyAlignment="1">
      <alignment horizontal="center"/>
    </xf>
    <xf numFmtId="0" fontId="12" fillId="0" borderId="0" xfId="4" applyFont="1" applyAlignment="1">
      <alignment horizontal="left" vertical="top" wrapText="1"/>
    </xf>
  </cellXfs>
  <cellStyles count="41">
    <cellStyle name="Comma_SKUPNO" xfId="34" xr:uid="{816675D3-0D71-448F-82D9-466D848AA57D}"/>
    <cellStyle name="Excel Built-in Normal 1" xfId="1" xr:uid="{00000000-0005-0000-0000-000000000000}"/>
    <cellStyle name="Navadno" xfId="0" builtinId="0"/>
    <cellStyle name="Navadno 10" xfId="24" xr:uid="{00000000-0005-0000-0000-000002000000}"/>
    <cellStyle name="Navadno 11" xfId="25" xr:uid="{00000000-0005-0000-0000-000003000000}"/>
    <cellStyle name="Navadno 11 10" xfId="30" xr:uid="{00000000-0005-0000-0000-000004000000}"/>
    <cellStyle name="Navadno 16 2" xfId="31" xr:uid="{00000000-0005-0000-0000-000005000000}"/>
    <cellStyle name="Navadno 2" xfId="2" xr:uid="{00000000-0005-0000-0000-000006000000}"/>
    <cellStyle name="Navadno 2 2 15" xfId="39" xr:uid="{7C90044D-8B91-43F9-8ACE-777DFA1C9CF7}"/>
    <cellStyle name="Navadno 2 2 2" xfId="32" xr:uid="{00000000-0005-0000-0000-000007000000}"/>
    <cellStyle name="Navadno 2 3" xfId="3" xr:uid="{00000000-0005-0000-0000-000008000000}"/>
    <cellStyle name="Navadno 2 62" xfId="29" xr:uid="{00000000-0005-0000-0000-000009000000}"/>
    <cellStyle name="Navadno 3" xfId="4" xr:uid="{00000000-0005-0000-0000-00000A000000}"/>
    <cellStyle name="Navadno 4" xfId="17" xr:uid="{00000000-0005-0000-0000-00000B000000}"/>
    <cellStyle name="Navadno 4 2" xfId="37" xr:uid="{05D4652A-DCFF-4BBE-8C71-32EC94909118}"/>
    <cellStyle name="Navadno 5" xfId="19" xr:uid="{00000000-0005-0000-0000-00000C000000}"/>
    <cellStyle name="Navadno 59" xfId="28" xr:uid="{00000000-0005-0000-0000-00000D000000}"/>
    <cellStyle name="Navadno 6" xfId="20" xr:uid="{00000000-0005-0000-0000-00000E000000}"/>
    <cellStyle name="Navadno 7" xfId="21" xr:uid="{00000000-0005-0000-0000-00000F000000}"/>
    <cellStyle name="Navadno 8" xfId="22" xr:uid="{00000000-0005-0000-0000-000010000000}"/>
    <cellStyle name="Navadno 89" xfId="5" xr:uid="{00000000-0005-0000-0000-000011000000}"/>
    <cellStyle name="Navadno 9" xfId="23" xr:uid="{00000000-0005-0000-0000-000012000000}"/>
    <cellStyle name="Navadno 90" xfId="6" xr:uid="{00000000-0005-0000-0000-000013000000}"/>
    <cellStyle name="Navadno_K 18581_ popis pzi-rekap" xfId="7" xr:uid="{00000000-0005-0000-0000-000014000000}"/>
    <cellStyle name="Navadno_List1" xfId="8" xr:uid="{00000000-0005-0000-0000-000015000000}"/>
    <cellStyle name="Navadno_Popisi - PP Gornja radgona-STROJNE NOVO" xfId="9" xr:uid="{00000000-0005-0000-0000-000016000000}"/>
    <cellStyle name="Normal 2" xfId="36" xr:uid="{536DF922-0FD8-410D-9EE2-670BF6DF1AF5}"/>
    <cellStyle name="Normal 27" xfId="38" xr:uid="{CE330542-9F9C-4651-A427-4F31F245CD68}"/>
    <cellStyle name="Normal_08-010-000105-TP" xfId="33" xr:uid="{3D7CC785-9FB5-4527-AA07-D6B6838E2188}"/>
    <cellStyle name="Popis Evo" xfId="40" xr:uid="{A0752275-0FE2-43C5-ADE5-7192E95BA063}"/>
    <cellStyle name="Slog 1" xfId="18" xr:uid="{00000000-0005-0000-0000-00001C000000}"/>
    <cellStyle name="Valuta" xfId="10" builtinId="4"/>
    <cellStyle name="Valuta 2" xfId="35" xr:uid="{BDB6CFB6-6F38-4763-8763-DF68EB00B7FD}"/>
    <cellStyle name="Vejica" xfId="11" builtinId="3"/>
    <cellStyle name="Vejica 17" xfId="12" xr:uid="{00000000-0005-0000-0000-00001F000000}"/>
    <cellStyle name="Vejica 2 2" xfId="13" xr:uid="{00000000-0005-0000-0000-000020000000}"/>
    <cellStyle name="Vejica 2 2 2" xfId="27" xr:uid="{00000000-0005-0000-0000-000021000000}"/>
    <cellStyle name="Vejica 2 2 3 2" xfId="14" xr:uid="{00000000-0005-0000-0000-000022000000}"/>
    <cellStyle name="Vejica 4 3" xfId="26" xr:uid="{00000000-0005-0000-0000-000023000000}"/>
    <cellStyle name="Vejica_K 18581_ popis pzi-rekap" xfId="15" xr:uid="{00000000-0005-0000-0000-000024000000}"/>
    <cellStyle name="Vejica_popis-splošno-zun.ured" xfId="16" xr:uid="{00000000-0005-0000-0000-00002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
  <sheetViews>
    <sheetView view="pageBreakPreview" topLeftCell="A6" zoomScaleSheetLayoutView="100" workbookViewId="0">
      <selection activeCell="G25" sqref="G25"/>
    </sheetView>
  </sheetViews>
  <sheetFormatPr defaultColWidth="9.140625" defaultRowHeight="11.25"/>
  <cols>
    <col min="1" max="1" width="14" style="13" customWidth="1"/>
    <col min="2" max="2" width="10.140625" style="7" customWidth="1"/>
    <col min="3" max="3" width="14.28515625" style="7" customWidth="1"/>
    <col min="4" max="6" width="9.140625" style="7"/>
    <col min="7" max="7" width="17.85546875" style="7" customWidth="1"/>
    <col min="8" max="16384" width="9.140625" style="7"/>
  </cols>
  <sheetData>
    <row r="1" spans="1:7" ht="12.75">
      <c r="A1" s="6"/>
      <c r="B1" s="6"/>
      <c r="C1" s="6"/>
      <c r="D1" s="6"/>
      <c r="E1" s="6"/>
      <c r="F1" s="6"/>
      <c r="G1" s="6"/>
    </row>
    <row r="2" spans="1:7" ht="12.75">
      <c r="A2" s="6"/>
      <c r="B2" s="6"/>
      <c r="C2" s="6"/>
      <c r="D2" s="6"/>
      <c r="E2" s="6"/>
      <c r="F2" s="6"/>
      <c r="G2" s="6"/>
    </row>
    <row r="3" spans="1:7" s="22" customFormat="1" ht="18">
      <c r="A3" s="109"/>
      <c r="B3" s="110" t="s">
        <v>16</v>
      </c>
      <c r="C3" s="111"/>
      <c r="D3" s="112"/>
      <c r="E3" s="112"/>
      <c r="F3" s="112"/>
      <c r="G3" s="112"/>
    </row>
    <row r="4" spans="1:7" s="22" customFormat="1" ht="15.75">
      <c r="A4" s="111"/>
      <c r="B4" s="110" t="s">
        <v>17</v>
      </c>
      <c r="C4" s="111"/>
      <c r="D4" s="113"/>
      <c r="E4" s="113"/>
      <c r="F4" s="113"/>
      <c r="G4" s="113"/>
    </row>
    <row r="5" spans="1:7" s="22" customFormat="1" ht="15.75">
      <c r="A5" s="111"/>
      <c r="B5" s="110" t="s">
        <v>41</v>
      </c>
      <c r="C5" s="111"/>
      <c r="D5" s="113"/>
      <c r="E5" s="113"/>
      <c r="F5" s="113"/>
      <c r="G5" s="113"/>
    </row>
    <row r="6" spans="1:7" s="22" customFormat="1" ht="15.75">
      <c r="A6" s="114"/>
      <c r="B6" s="110" t="s">
        <v>49</v>
      </c>
      <c r="C6" s="114"/>
      <c r="D6" s="6"/>
      <c r="E6" s="6"/>
      <c r="F6" s="6"/>
      <c r="G6" s="6"/>
    </row>
    <row r="7" spans="1:7" s="22" customFormat="1" ht="12.75">
      <c r="A7" s="6"/>
      <c r="B7" s="6"/>
      <c r="C7" s="6"/>
      <c r="D7" s="6"/>
      <c r="E7" s="6"/>
      <c r="F7" s="6"/>
      <c r="G7" s="6"/>
    </row>
    <row r="8" spans="1:7" s="22" customFormat="1" ht="12.75">
      <c r="A8" s="6"/>
      <c r="B8" s="6"/>
      <c r="C8" s="6"/>
      <c r="D8" s="6"/>
      <c r="E8" s="6"/>
      <c r="F8" s="6"/>
      <c r="G8" s="6"/>
    </row>
    <row r="9" spans="1:7" s="22" customFormat="1" ht="12.75">
      <c r="A9" s="6"/>
      <c r="B9" s="6"/>
      <c r="C9" s="6"/>
      <c r="D9" s="6"/>
      <c r="E9" s="6"/>
      <c r="F9" s="6"/>
      <c r="G9" s="6"/>
    </row>
    <row r="10" spans="1:7" s="22" customFormat="1" ht="12.75">
      <c r="A10" s="6"/>
      <c r="B10" s="6"/>
      <c r="C10" s="6"/>
      <c r="D10" s="6"/>
      <c r="E10" s="6"/>
      <c r="F10" s="6"/>
      <c r="G10" s="6"/>
    </row>
    <row r="11" spans="1:7" s="22" customFormat="1" ht="12.75">
      <c r="A11" s="113"/>
      <c r="B11" s="113" t="s">
        <v>18</v>
      </c>
      <c r="C11" s="113"/>
      <c r="D11" s="113" t="s">
        <v>365</v>
      </c>
      <c r="E11" s="113"/>
      <c r="F11" s="113"/>
      <c r="G11" s="113"/>
    </row>
    <row r="12" spans="1:7" s="22" customFormat="1" ht="12.75">
      <c r="A12" s="113"/>
      <c r="B12" s="113"/>
      <c r="C12" s="113"/>
      <c r="D12" s="113" t="s">
        <v>366</v>
      </c>
      <c r="E12" s="113"/>
      <c r="F12" s="113"/>
      <c r="G12" s="113"/>
    </row>
    <row r="13" spans="1:7" s="22" customFormat="1" ht="12.75">
      <c r="A13" s="113"/>
      <c r="B13" s="113"/>
      <c r="C13" s="113"/>
      <c r="D13" s="113" t="s">
        <v>367</v>
      </c>
      <c r="E13" s="113"/>
      <c r="F13" s="113"/>
      <c r="G13" s="113"/>
    </row>
    <row r="14" spans="1:7" s="22" customFormat="1" ht="12.75">
      <c r="A14" s="6"/>
      <c r="B14" s="6"/>
      <c r="C14" s="113"/>
      <c r="D14" s="113"/>
      <c r="E14" s="6"/>
      <c r="F14" s="6"/>
      <c r="G14" s="6"/>
    </row>
    <row r="15" spans="1:7" s="22" customFormat="1" ht="12.75">
      <c r="A15" s="6"/>
      <c r="B15" s="6"/>
      <c r="C15" s="113"/>
      <c r="D15" s="113"/>
      <c r="E15" s="6"/>
      <c r="F15" s="6"/>
      <c r="G15" s="6"/>
    </row>
    <row r="16" spans="1:7" s="22" customFormat="1" ht="12.75">
      <c r="A16" s="6"/>
      <c r="B16" s="6"/>
      <c r="C16" s="113"/>
      <c r="D16" s="113"/>
      <c r="E16" s="6"/>
      <c r="F16" s="6"/>
      <c r="G16" s="6"/>
    </row>
    <row r="17" spans="1:7" s="22" customFormat="1" ht="12.75">
      <c r="A17" s="6"/>
      <c r="B17" s="113" t="s">
        <v>19</v>
      </c>
      <c r="C17" s="113"/>
      <c r="D17" s="113" t="s">
        <v>368</v>
      </c>
      <c r="E17" s="6"/>
      <c r="F17" s="6"/>
      <c r="G17" s="6"/>
    </row>
    <row r="18" spans="1:7" s="22" customFormat="1" ht="12.75">
      <c r="A18" s="6"/>
      <c r="B18" s="113"/>
      <c r="C18" s="113"/>
      <c r="D18" s="113"/>
      <c r="E18" s="6"/>
      <c r="F18" s="6"/>
      <c r="G18" s="6"/>
    </row>
    <row r="19" spans="1:7" s="22" customFormat="1" ht="12.75">
      <c r="A19" s="6"/>
      <c r="B19" s="113"/>
      <c r="C19" s="113"/>
      <c r="D19" s="113"/>
      <c r="E19" s="6"/>
      <c r="F19" s="6"/>
      <c r="G19" s="6"/>
    </row>
    <row r="20" spans="1:7" s="22" customFormat="1" ht="12.75">
      <c r="A20" s="6"/>
      <c r="B20" s="113"/>
      <c r="C20" s="113"/>
      <c r="D20" s="113"/>
      <c r="E20" s="6"/>
      <c r="F20" s="6"/>
      <c r="G20" s="6"/>
    </row>
    <row r="21" spans="1:7" s="22" customFormat="1" ht="12.75">
      <c r="A21" s="6"/>
      <c r="B21" s="6"/>
      <c r="C21" s="113"/>
      <c r="D21" s="6"/>
      <c r="E21" s="6"/>
      <c r="F21" s="6"/>
      <c r="G21" s="6"/>
    </row>
    <row r="22" spans="1:7" s="22" customFormat="1" ht="12.75">
      <c r="A22" s="6"/>
      <c r="B22" s="113" t="s">
        <v>20</v>
      </c>
      <c r="C22" s="113"/>
      <c r="D22" s="115" t="s">
        <v>374</v>
      </c>
      <c r="E22" s="6"/>
      <c r="F22" s="6"/>
      <c r="G22" s="6"/>
    </row>
    <row r="23" spans="1:7" s="22" customFormat="1" ht="12.75">
      <c r="A23" s="6"/>
      <c r="B23" s="6"/>
      <c r="C23" s="6"/>
      <c r="D23" s="6"/>
      <c r="E23" s="6"/>
      <c r="F23" s="6"/>
      <c r="G23" s="6"/>
    </row>
    <row r="24" spans="1:7" s="22" customFormat="1" ht="12.75">
      <c r="A24" s="6"/>
      <c r="B24" s="6"/>
      <c r="C24" s="6"/>
      <c r="D24" s="6"/>
      <c r="E24" s="6"/>
      <c r="F24" s="6"/>
      <c r="G24" s="6"/>
    </row>
    <row r="25" spans="1:7" s="22" customFormat="1" ht="12.75">
      <c r="A25" s="6"/>
      <c r="B25" s="6"/>
      <c r="C25" s="6"/>
      <c r="D25" s="6"/>
      <c r="E25" s="6"/>
      <c r="F25" s="6"/>
      <c r="G25" s="6"/>
    </row>
    <row r="26" spans="1:7" s="22" customFormat="1" ht="12.75">
      <c r="A26" s="6"/>
      <c r="B26" s="6"/>
      <c r="C26" s="6"/>
      <c r="D26" s="6"/>
      <c r="E26" s="6"/>
      <c r="F26" s="6"/>
      <c r="G26" s="6"/>
    </row>
    <row r="27" spans="1:7" s="22" customFormat="1" ht="12.75">
      <c r="A27" s="6"/>
      <c r="B27" s="113" t="s">
        <v>21</v>
      </c>
      <c r="C27" s="113"/>
      <c r="D27" s="113" t="s">
        <v>369</v>
      </c>
      <c r="E27" s="6"/>
      <c r="F27" s="6"/>
      <c r="G27" s="6"/>
    </row>
    <row r="28" spans="1:7" s="22" customFormat="1" ht="12.75">
      <c r="A28" s="6"/>
      <c r="B28" s="113"/>
      <c r="C28" s="113"/>
      <c r="D28" s="115" t="s">
        <v>370</v>
      </c>
      <c r="E28" s="6"/>
      <c r="F28" s="6"/>
      <c r="G28" s="6"/>
    </row>
    <row r="29" spans="1:7" s="22" customFormat="1" ht="12.75">
      <c r="A29" s="6"/>
      <c r="B29" s="113"/>
      <c r="C29" s="113"/>
      <c r="D29" s="113" t="s">
        <v>371</v>
      </c>
      <c r="E29" s="6"/>
      <c r="F29" s="6"/>
      <c r="G29" s="6"/>
    </row>
    <row r="30" spans="1:7" s="22" customFormat="1" ht="12.75">
      <c r="A30" s="6"/>
      <c r="B30" s="6"/>
      <c r="C30" s="6"/>
      <c r="D30" s="6"/>
      <c r="E30" s="6"/>
      <c r="F30" s="6"/>
      <c r="G30" s="6"/>
    </row>
    <row r="31" spans="1:7" s="22" customFormat="1" ht="12.75">
      <c r="A31" s="6"/>
      <c r="B31" s="6"/>
      <c r="C31" s="6"/>
      <c r="D31" s="6"/>
      <c r="E31" s="6"/>
      <c r="F31" s="6"/>
      <c r="G31" s="6"/>
    </row>
    <row r="32" spans="1:7" s="22" customFormat="1" ht="12.75">
      <c r="A32" s="6"/>
      <c r="B32" s="6"/>
      <c r="C32" s="6"/>
      <c r="D32" s="6"/>
      <c r="E32" s="6"/>
      <c r="F32" s="6"/>
      <c r="G32" s="6"/>
    </row>
    <row r="33" spans="1:7" s="22" customFormat="1" ht="12.75">
      <c r="A33" s="6"/>
      <c r="B33" s="6"/>
      <c r="C33" s="6"/>
      <c r="D33" s="6"/>
      <c r="E33" s="6"/>
      <c r="F33" s="6"/>
      <c r="G33" s="6"/>
    </row>
    <row r="34" spans="1:7" s="22" customFormat="1" ht="12.75">
      <c r="A34" s="6"/>
      <c r="B34" s="113" t="s">
        <v>22</v>
      </c>
      <c r="C34" s="113"/>
      <c r="D34" s="113" t="s">
        <v>372</v>
      </c>
      <c r="E34" s="6"/>
      <c r="F34" s="6"/>
      <c r="G34" s="6"/>
    </row>
    <row r="35" spans="1:7" s="22" customFormat="1" ht="12.75">
      <c r="A35" s="6"/>
      <c r="B35" s="6"/>
      <c r="C35" s="6"/>
      <c r="D35" s="113"/>
      <c r="E35" s="6"/>
      <c r="F35" s="6"/>
      <c r="G35" s="6"/>
    </row>
    <row r="36" spans="1:7" s="22" customFormat="1" ht="12.75">
      <c r="A36" s="6"/>
      <c r="B36" s="6"/>
      <c r="C36" s="6"/>
      <c r="D36" s="6"/>
      <c r="E36" s="6"/>
      <c r="F36" s="6"/>
      <c r="G36" s="6"/>
    </row>
    <row r="37" spans="1:7" s="22" customFormat="1" ht="12.75">
      <c r="A37" s="6"/>
      <c r="B37" s="6"/>
      <c r="C37" s="6"/>
      <c r="D37" s="6"/>
      <c r="E37" s="6"/>
      <c r="F37" s="6"/>
      <c r="G37" s="6"/>
    </row>
    <row r="38" spans="1:7" s="22" customFormat="1" ht="12.75">
      <c r="A38" s="6"/>
      <c r="B38" s="6"/>
      <c r="C38" s="6"/>
      <c r="D38" s="6"/>
      <c r="E38" s="6"/>
      <c r="F38" s="6"/>
      <c r="G38" s="6"/>
    </row>
    <row r="39" spans="1:7" s="22" customFormat="1" ht="12.75">
      <c r="A39" s="6"/>
      <c r="B39" s="116" t="s">
        <v>48</v>
      </c>
      <c r="C39" s="6"/>
      <c r="D39" s="6"/>
      <c r="E39" s="6"/>
      <c r="F39" s="6"/>
      <c r="G39" s="6"/>
    </row>
    <row r="40" spans="1:7" s="22" customFormat="1" ht="12.75">
      <c r="A40" s="6"/>
      <c r="B40" s="117" t="s">
        <v>47</v>
      </c>
      <c r="C40" s="6"/>
      <c r="D40" s="6"/>
      <c r="E40" s="6"/>
      <c r="F40" s="6"/>
      <c r="G40" s="6"/>
    </row>
    <row r="41" spans="1:7" s="22" customFormat="1" ht="12.75">
      <c r="A41" s="6"/>
      <c r="B41" s="118" t="s">
        <v>373</v>
      </c>
      <c r="C41" s="6"/>
      <c r="D41" s="6"/>
      <c r="E41" s="6"/>
      <c r="F41" s="6"/>
      <c r="G41" s="6"/>
    </row>
    <row r="42" spans="1:7" s="22" customFormat="1" ht="12.75">
      <c r="A42" s="6"/>
      <c r="B42" s="6"/>
      <c r="C42" s="6"/>
      <c r="D42" s="6"/>
      <c r="E42" s="6"/>
      <c r="F42" s="6"/>
      <c r="G42" s="6"/>
    </row>
    <row r="43" spans="1:7" s="22" customFormat="1" ht="12.75">
      <c r="A43" s="6"/>
      <c r="B43" s="6"/>
      <c r="C43" s="6"/>
      <c r="D43" s="6"/>
      <c r="E43" s="6"/>
      <c r="F43" s="6"/>
      <c r="G43" s="6"/>
    </row>
    <row r="44" spans="1:7" s="22" customFormat="1" ht="12.75">
      <c r="A44" s="6"/>
      <c r="B44" s="6"/>
      <c r="C44" s="6"/>
      <c r="D44" s="6"/>
      <c r="E44" s="6"/>
      <c r="F44" s="6"/>
      <c r="G44" s="6"/>
    </row>
    <row r="45" spans="1:7" s="22" customFormat="1" ht="12.75">
      <c r="A45" s="6"/>
      <c r="B45" s="6"/>
      <c r="C45" s="6"/>
      <c r="D45" s="6"/>
      <c r="E45" s="6"/>
      <c r="F45" s="6"/>
      <c r="G45" s="6"/>
    </row>
    <row r="46" spans="1:7" s="22" customFormat="1" ht="12.75">
      <c r="A46" s="6"/>
      <c r="B46" s="6"/>
      <c r="C46" s="6"/>
      <c r="D46" s="6"/>
      <c r="E46" s="6"/>
      <c r="F46" s="6"/>
      <c r="G46" s="6"/>
    </row>
    <row r="47" spans="1:7" s="22" customFormat="1" ht="12.75">
      <c r="A47" s="6"/>
      <c r="B47" s="6"/>
      <c r="C47" s="6"/>
      <c r="D47" s="6"/>
      <c r="E47" s="6"/>
      <c r="F47" s="6"/>
      <c r="G47" s="6"/>
    </row>
    <row r="48" spans="1:7" s="22" customFormat="1" ht="12.75">
      <c r="A48" s="6"/>
      <c r="B48" s="6"/>
      <c r="C48" s="6"/>
      <c r="D48" s="6"/>
      <c r="E48" s="6"/>
      <c r="F48" s="6"/>
      <c r="G48" s="6"/>
    </row>
    <row r="49" spans="1:8" s="22" customFormat="1" ht="12.75">
      <c r="A49" s="6"/>
      <c r="B49" s="6"/>
      <c r="C49" s="6"/>
      <c r="D49" s="6"/>
      <c r="E49" s="6"/>
      <c r="F49" s="6"/>
      <c r="G49" s="6"/>
    </row>
    <row r="50" spans="1:8" s="22" customFormat="1" ht="12.75">
      <c r="A50" s="6"/>
      <c r="B50" s="113" t="s">
        <v>23</v>
      </c>
      <c r="C50" s="113"/>
      <c r="D50" s="119" t="s">
        <v>364</v>
      </c>
      <c r="E50" s="6"/>
      <c r="F50" s="6"/>
      <c r="G50" s="6"/>
    </row>
    <row r="51" spans="1:8" s="23" customFormat="1" ht="12.75">
      <c r="A51" s="6"/>
      <c r="B51" s="113"/>
      <c r="C51" s="113"/>
      <c r="D51" s="119"/>
      <c r="E51" s="6"/>
      <c r="F51" s="6"/>
      <c r="G51" s="6"/>
    </row>
    <row r="52" spans="1:8">
      <c r="A52" s="8"/>
      <c r="B52" s="9"/>
      <c r="C52" s="10"/>
      <c r="D52" s="10"/>
      <c r="E52" s="11"/>
      <c r="F52" s="10"/>
      <c r="G52" s="12"/>
      <c r="H52" s="12"/>
    </row>
    <row r="53" spans="1:8">
      <c r="A53" s="8"/>
      <c r="B53" s="9"/>
      <c r="C53" s="10"/>
      <c r="D53" s="11"/>
      <c r="E53" s="12"/>
      <c r="F53" s="12"/>
    </row>
    <row r="54" spans="1:8">
      <c r="A54" s="8"/>
      <c r="B54" s="9"/>
      <c r="C54" s="10"/>
      <c r="D54" s="11"/>
      <c r="E54" s="12"/>
      <c r="F54" s="12"/>
    </row>
    <row r="65" spans="2:5">
      <c r="B65" s="14"/>
    </row>
    <row r="67" spans="2:5" ht="21.75" customHeight="1">
      <c r="B67" s="248"/>
      <c r="C67" s="248"/>
      <c r="D67" s="248"/>
      <c r="E67" s="248"/>
    </row>
    <row r="69" spans="2:5" ht="34.5" customHeight="1">
      <c r="B69" s="248"/>
      <c r="C69" s="248"/>
      <c r="D69" s="248"/>
      <c r="E69" s="248"/>
    </row>
    <row r="71" spans="2:5" ht="23.25" customHeight="1">
      <c r="B71" s="248"/>
      <c r="C71" s="248"/>
      <c r="D71" s="248"/>
      <c r="E71" s="248"/>
    </row>
    <row r="73" spans="2:5" ht="35.25" customHeight="1">
      <c r="B73" s="248"/>
      <c r="C73" s="248"/>
      <c r="D73" s="248"/>
      <c r="E73" s="248"/>
    </row>
    <row r="75" spans="2:5" ht="34.5" customHeight="1">
      <c r="B75" s="248"/>
      <c r="C75" s="248"/>
      <c r="D75" s="248"/>
      <c r="E75" s="248"/>
    </row>
    <row r="77" spans="2:5" ht="23.25" customHeight="1">
      <c r="B77" s="248"/>
      <c r="C77" s="248"/>
      <c r="D77" s="248"/>
      <c r="E77" s="248"/>
    </row>
    <row r="79" spans="2:5" ht="22.5" customHeight="1">
      <c r="B79" s="248"/>
      <c r="C79" s="248"/>
      <c r="D79" s="248"/>
      <c r="E79" s="248"/>
    </row>
    <row r="81" spans="2:5" ht="22.5" customHeight="1">
      <c r="B81" s="248"/>
      <c r="C81" s="248"/>
      <c r="D81" s="248"/>
      <c r="E81" s="248"/>
    </row>
    <row r="83" spans="2:5" ht="35.25" customHeight="1">
      <c r="B83" s="248"/>
      <c r="C83" s="248"/>
      <c r="D83" s="248"/>
      <c r="E83" s="248"/>
    </row>
    <row r="85" spans="2:5" ht="23.25" customHeight="1">
      <c r="B85" s="248"/>
      <c r="C85" s="248"/>
      <c r="D85" s="248"/>
      <c r="E85" s="248"/>
    </row>
    <row r="87" spans="2:5">
      <c r="B87" s="248"/>
      <c r="C87" s="248"/>
      <c r="D87" s="248"/>
      <c r="E87" s="248"/>
    </row>
    <row r="89" spans="2:5" ht="23.25" customHeight="1">
      <c r="B89" s="248"/>
      <c r="C89" s="248"/>
      <c r="D89" s="248"/>
      <c r="E89" s="248"/>
    </row>
    <row r="99" spans="2:2">
      <c r="B99" s="15"/>
    </row>
    <row r="100" spans="2:2" ht="11.25" customHeight="1">
      <c r="B100" s="9"/>
    </row>
  </sheetData>
  <mergeCells count="12">
    <mergeCell ref="B89:E89"/>
    <mergeCell ref="B67:E67"/>
    <mergeCell ref="B69:E69"/>
    <mergeCell ref="B71:E71"/>
    <mergeCell ref="B73:E73"/>
    <mergeCell ref="B75:E75"/>
    <mergeCell ref="B77:E77"/>
    <mergeCell ref="B79:E79"/>
    <mergeCell ref="B81:E81"/>
    <mergeCell ref="B83:E83"/>
    <mergeCell ref="B85:E85"/>
    <mergeCell ref="B87:E87"/>
  </mergeCells>
  <pageMargins left="0.98425196850393704" right="0.74803149606299213" top="0.78740157480314965" bottom="0.78740157480314965" header="0" footer="0"/>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
  <sheetViews>
    <sheetView view="pageBreakPreview" topLeftCell="A49" zoomScaleSheetLayoutView="100" workbookViewId="0">
      <selection activeCell="C13" sqref="C13"/>
    </sheetView>
  </sheetViews>
  <sheetFormatPr defaultRowHeight="15"/>
  <cols>
    <col min="1" max="1" width="7.7109375" style="2" bestFit="1" customWidth="1"/>
    <col min="2" max="2" width="56.28515625" customWidth="1"/>
    <col min="3" max="3" width="23" style="2" customWidth="1"/>
    <col min="4" max="4" width="12.5703125" bestFit="1" customWidth="1"/>
  </cols>
  <sheetData>
    <row r="1" spans="1:6" s="24" customFormat="1" ht="15.75">
      <c r="A1" s="90"/>
      <c r="B1" s="91" t="s">
        <v>31</v>
      </c>
      <c r="C1" s="92"/>
    </row>
    <row r="2" spans="1:6" s="24" customFormat="1">
      <c r="A2" s="90"/>
      <c r="B2" s="93"/>
      <c r="C2" s="92"/>
    </row>
    <row r="3" spans="1:6" s="24" customFormat="1" ht="15.75">
      <c r="A3" s="94"/>
      <c r="B3" s="95" t="s">
        <v>39</v>
      </c>
      <c r="C3" s="96"/>
    </row>
    <row r="4" spans="1:6" s="24" customFormat="1" ht="15.75">
      <c r="A4" s="94"/>
      <c r="B4" s="95"/>
      <c r="C4" s="96"/>
    </row>
    <row r="5" spans="1:6" s="24" customFormat="1">
      <c r="A5" s="97"/>
      <c r="B5" s="100"/>
      <c r="C5" s="99"/>
    </row>
    <row r="6" spans="1:6" s="24" customFormat="1" ht="15.75">
      <c r="A6" s="97"/>
      <c r="B6" s="98" t="s">
        <v>36</v>
      </c>
      <c r="C6" s="99"/>
    </row>
    <row r="7" spans="1:6" s="24" customFormat="1">
      <c r="A7" s="97"/>
      <c r="B7" s="100"/>
      <c r="C7" s="99"/>
    </row>
    <row r="8" spans="1:6" s="24" customFormat="1">
      <c r="A8" s="97"/>
      <c r="B8" s="100" t="str">
        <f>PREZRAČEVANJE!B553</f>
        <v xml:space="preserve">PREZRAČEVANJE </v>
      </c>
      <c r="C8" s="101">
        <f>PREZRAČEVANJE!F553</f>
        <v>0</v>
      </c>
    </row>
    <row r="9" spans="1:6" s="24" customFormat="1">
      <c r="A9" s="97"/>
      <c r="B9" s="100" t="str">
        <f>PREZRAČEVANJE!B554</f>
        <v>PREZRAČEVANJE - SPLOŠNO</v>
      </c>
      <c r="C9" s="101">
        <f>PREZRAČEVANJE!F554</f>
        <v>0</v>
      </c>
    </row>
    <row r="10" spans="1:6" s="24" customFormat="1">
      <c r="A10" s="97"/>
      <c r="B10" s="100"/>
      <c r="C10" s="99"/>
    </row>
    <row r="11" spans="1:6" s="24" customFormat="1">
      <c r="A11" s="97"/>
      <c r="B11" s="100"/>
      <c r="C11" s="99"/>
    </row>
    <row r="12" spans="1:6" s="24" customFormat="1" ht="15.75" thickBot="1">
      <c r="A12" s="97"/>
      <c r="B12" s="100"/>
      <c r="C12" s="99"/>
    </row>
    <row r="13" spans="1:6" s="24" customFormat="1" ht="15.75" thickBot="1">
      <c r="A13" s="102"/>
      <c r="B13" s="103" t="s">
        <v>387</v>
      </c>
      <c r="C13" s="104">
        <f>SUM(C5:C11)</f>
        <v>0</v>
      </c>
    </row>
    <row r="14" spans="1:6" s="24" customFormat="1">
      <c r="A14" s="97"/>
      <c r="B14" s="100"/>
      <c r="C14" s="99"/>
    </row>
    <row r="15" spans="1:6" s="124" customFormat="1" ht="12.75">
      <c r="A15" s="120"/>
      <c r="B15" s="121" t="s">
        <v>70</v>
      </c>
      <c r="C15" s="122"/>
      <c r="D15" s="122"/>
      <c r="E15" s="123"/>
      <c r="F15" s="123"/>
    </row>
    <row r="16" spans="1:6" s="124" customFormat="1" ht="12.75">
      <c r="A16" s="120"/>
      <c r="B16" s="121"/>
      <c r="C16" s="122"/>
      <c r="D16" s="122"/>
      <c r="E16" s="123"/>
      <c r="F16" s="123"/>
    </row>
    <row r="17" spans="1:6" s="124" customFormat="1" ht="25.5">
      <c r="A17" s="120"/>
      <c r="B17" s="125" t="s">
        <v>71</v>
      </c>
      <c r="C17" s="122"/>
      <c r="D17" s="122"/>
      <c r="E17" s="123"/>
      <c r="F17" s="123"/>
    </row>
    <row r="18" spans="1:6" s="124" customFormat="1" ht="12.75">
      <c r="A18" s="120"/>
      <c r="B18" s="125"/>
      <c r="C18" s="122"/>
      <c r="D18" s="122"/>
      <c r="E18" s="123"/>
      <c r="F18" s="123"/>
    </row>
    <row r="19" spans="1:6" s="124" customFormat="1" ht="127.5">
      <c r="A19" s="120"/>
      <c r="B19" s="126" t="s">
        <v>72</v>
      </c>
      <c r="C19" s="122"/>
      <c r="D19" s="122"/>
      <c r="E19" s="123"/>
      <c r="F19" s="123"/>
    </row>
    <row r="20" spans="1:6" s="124" customFormat="1" ht="12.75">
      <c r="A20" s="120"/>
      <c r="B20" s="125"/>
      <c r="C20" s="122"/>
      <c r="D20" s="122"/>
      <c r="E20" s="123"/>
      <c r="F20" s="123"/>
    </row>
    <row r="21" spans="1:6" s="124" customFormat="1" ht="25.5">
      <c r="A21" s="120"/>
      <c r="B21" s="126" t="s">
        <v>73</v>
      </c>
      <c r="C21" s="122"/>
      <c r="D21" s="122"/>
      <c r="E21" s="123"/>
      <c r="F21" s="123"/>
    </row>
    <row r="22" spans="1:6" s="124" customFormat="1" ht="12.75">
      <c r="A22" s="120"/>
      <c r="B22" s="125"/>
      <c r="C22" s="122"/>
      <c r="D22" s="122"/>
      <c r="E22" s="123"/>
      <c r="F22" s="123"/>
    </row>
    <row r="23" spans="1:6" s="124" customFormat="1" ht="38.25">
      <c r="A23" s="120"/>
      <c r="B23" s="125" t="s">
        <v>74</v>
      </c>
      <c r="C23" s="122"/>
      <c r="D23" s="122"/>
      <c r="E23" s="123"/>
      <c r="F23" s="123"/>
    </row>
    <row r="24" spans="1:6" s="124" customFormat="1" ht="12.75">
      <c r="A24" s="120"/>
      <c r="B24" s="125"/>
      <c r="C24" s="122"/>
      <c r="D24" s="122"/>
      <c r="E24" s="123"/>
      <c r="F24" s="123"/>
    </row>
    <row r="25" spans="1:6" s="124" customFormat="1" ht="38.25">
      <c r="A25" s="120"/>
      <c r="B25" s="125" t="s">
        <v>75</v>
      </c>
      <c r="C25" s="122"/>
      <c r="D25" s="122"/>
      <c r="E25" s="123"/>
      <c r="F25" s="123"/>
    </row>
    <row r="26" spans="1:6" s="124" customFormat="1" ht="12.75">
      <c r="A26" s="120"/>
      <c r="B26" s="125"/>
      <c r="C26" s="122"/>
      <c r="D26" s="122"/>
      <c r="E26" s="123"/>
      <c r="F26" s="123"/>
    </row>
    <row r="27" spans="1:6" s="124" customFormat="1" ht="25.5">
      <c r="A27" s="120"/>
      <c r="B27" s="125" t="s">
        <v>76</v>
      </c>
      <c r="C27" s="122"/>
      <c r="D27" s="122"/>
      <c r="E27" s="123"/>
      <c r="F27" s="123"/>
    </row>
    <row r="28" spans="1:6" s="124" customFormat="1" ht="12.75">
      <c r="A28" s="120"/>
      <c r="B28" s="121"/>
      <c r="C28" s="122"/>
      <c r="D28" s="122"/>
      <c r="E28" s="123"/>
      <c r="F28" s="123"/>
    </row>
    <row r="29" spans="1:6" s="129" customFormat="1" ht="12.75">
      <c r="A29" s="120"/>
      <c r="B29" s="127" t="s">
        <v>77</v>
      </c>
      <c r="C29" s="128"/>
      <c r="D29" s="128"/>
    </row>
    <row r="30" spans="1:6" s="129" customFormat="1" ht="12.75">
      <c r="A30" s="120"/>
      <c r="B30" s="127"/>
      <c r="C30" s="128"/>
      <c r="D30" s="128"/>
    </row>
    <row r="31" spans="1:6" s="129" customFormat="1" ht="102">
      <c r="A31" s="120"/>
      <c r="B31" s="130" t="s">
        <v>78</v>
      </c>
      <c r="C31" s="128"/>
      <c r="D31" s="128"/>
    </row>
    <row r="32" spans="1:6" s="129" customFormat="1" ht="12.75">
      <c r="A32" s="120"/>
      <c r="B32" s="130"/>
      <c r="C32" s="128"/>
      <c r="D32" s="128"/>
    </row>
    <row r="33" spans="1:6" s="129" customFormat="1" ht="51">
      <c r="A33" s="120"/>
      <c r="B33" s="131" t="s">
        <v>79</v>
      </c>
      <c r="C33" s="128"/>
      <c r="D33" s="128"/>
    </row>
    <row r="34" spans="1:6" s="129" customFormat="1" ht="12.75">
      <c r="A34" s="120"/>
      <c r="B34" s="130"/>
      <c r="C34" s="128"/>
      <c r="D34" s="128"/>
    </row>
    <row r="35" spans="1:6" s="129" customFormat="1" ht="76.5">
      <c r="A35" s="120"/>
      <c r="B35" s="130" t="s">
        <v>80</v>
      </c>
      <c r="C35" s="128"/>
      <c r="D35" s="128"/>
    </row>
    <row r="36" spans="1:6" s="129" customFormat="1" ht="12.75">
      <c r="A36" s="120"/>
      <c r="B36" s="130"/>
      <c r="C36" s="128"/>
      <c r="D36" s="128"/>
    </row>
    <row r="37" spans="1:6" s="129" customFormat="1" ht="38.25">
      <c r="A37" s="120"/>
      <c r="B37" s="130" t="s">
        <v>81</v>
      </c>
      <c r="C37" s="128"/>
      <c r="D37" s="128"/>
    </row>
    <row r="38" spans="1:6" s="129" customFormat="1" ht="12.75">
      <c r="A38" s="120"/>
      <c r="B38" s="130"/>
      <c r="C38" s="128"/>
      <c r="D38" s="128"/>
    </row>
    <row r="39" spans="1:6" s="129" customFormat="1" ht="76.5">
      <c r="A39" s="120"/>
      <c r="B39" s="130" t="s">
        <v>82</v>
      </c>
      <c r="C39" s="128"/>
      <c r="D39" s="128"/>
    </row>
    <row r="40" spans="1:6" s="129" customFormat="1" ht="12.75">
      <c r="A40" s="120"/>
      <c r="B40" s="130"/>
      <c r="C40" s="128"/>
      <c r="D40" s="128"/>
    </row>
    <row r="41" spans="1:6" s="129" customFormat="1" ht="25.5">
      <c r="A41" s="120"/>
      <c r="B41" s="130" t="s">
        <v>83</v>
      </c>
      <c r="C41" s="128"/>
      <c r="D41" s="128"/>
    </row>
    <row r="42" spans="1:6" s="129" customFormat="1" ht="12.75">
      <c r="A42" s="120"/>
      <c r="B42" s="130"/>
      <c r="C42" s="128"/>
      <c r="D42" s="128"/>
    </row>
    <row r="43" spans="1:6" s="129" customFormat="1" ht="114.75">
      <c r="A43" s="120"/>
      <c r="B43" s="130" t="s">
        <v>84</v>
      </c>
      <c r="C43" s="128"/>
      <c r="D43" s="128"/>
    </row>
    <row r="44" spans="1:6" s="129" customFormat="1" ht="12.75">
      <c r="A44" s="120"/>
      <c r="B44" s="130"/>
      <c r="C44" s="128"/>
      <c r="D44" s="128"/>
    </row>
    <row r="45" spans="1:6" s="129" customFormat="1" ht="102">
      <c r="A45" s="120"/>
      <c r="B45" s="130" t="s">
        <v>85</v>
      </c>
      <c r="C45" s="128"/>
      <c r="D45" s="128"/>
    </row>
    <row r="46" spans="1:6" s="124" customFormat="1" ht="12.75">
      <c r="A46" s="120"/>
      <c r="B46" s="125"/>
      <c r="C46" s="122"/>
      <c r="D46" s="122"/>
      <c r="E46" s="123"/>
      <c r="F46" s="123"/>
    </row>
    <row r="47" spans="1:6" s="124" customFormat="1" ht="25.5">
      <c r="A47" s="120"/>
      <c r="B47" s="125" t="s">
        <v>86</v>
      </c>
      <c r="C47" s="122"/>
      <c r="D47" s="122"/>
      <c r="E47" s="123"/>
      <c r="F47" s="123"/>
    </row>
    <row r="48" spans="1:6" s="124" customFormat="1" ht="12.75">
      <c r="A48" s="120"/>
      <c r="B48" s="125"/>
      <c r="C48" s="122"/>
      <c r="D48" s="122"/>
      <c r="E48" s="123"/>
      <c r="F48" s="123"/>
    </row>
    <row r="49" spans="1:6" s="124" customFormat="1" ht="38.25">
      <c r="A49" s="120"/>
      <c r="B49" s="125" t="s">
        <v>87</v>
      </c>
      <c r="C49" s="122"/>
      <c r="D49" s="122"/>
      <c r="E49" s="123"/>
      <c r="F49" s="123"/>
    </row>
    <row r="50" spans="1:6" s="129" customFormat="1" ht="12.75">
      <c r="A50" s="120"/>
      <c r="B50" s="130"/>
      <c r="C50" s="128"/>
      <c r="D50" s="128"/>
    </row>
    <row r="51" spans="1:6" s="129" customFormat="1" ht="51">
      <c r="A51" s="120"/>
      <c r="B51" s="130" t="s">
        <v>88</v>
      </c>
      <c r="C51" s="128"/>
      <c r="D51" s="128"/>
    </row>
    <row r="52" spans="1:6" s="128" customFormat="1" ht="12.75">
      <c r="A52" s="120"/>
      <c r="B52" s="130"/>
      <c r="E52" s="129"/>
      <c r="F52" s="129"/>
    </row>
    <row r="53" spans="1:6" s="128" customFormat="1" ht="38.25">
      <c r="A53" s="120"/>
      <c r="B53" s="130" t="s">
        <v>89</v>
      </c>
      <c r="E53" s="129"/>
      <c r="F53" s="129"/>
    </row>
    <row r="54" spans="1:6" s="128" customFormat="1" ht="12.75">
      <c r="A54" s="120"/>
      <c r="B54" s="130"/>
      <c r="E54" s="129"/>
      <c r="F54" s="129"/>
    </row>
    <row r="55" spans="1:6" s="128" customFormat="1" ht="38.25">
      <c r="A55" s="120"/>
      <c r="B55" s="130" t="s">
        <v>90</v>
      </c>
      <c r="E55" s="129"/>
      <c r="F55" s="129"/>
    </row>
    <row r="56" spans="1:6" s="128" customFormat="1" ht="12.75">
      <c r="A56" s="120"/>
      <c r="B56" s="130"/>
      <c r="E56" s="129"/>
      <c r="F56" s="129"/>
    </row>
    <row r="57" spans="1:6" s="128" customFormat="1" ht="25.5">
      <c r="A57" s="120"/>
      <c r="B57" s="130" t="s">
        <v>91</v>
      </c>
      <c r="E57" s="129"/>
      <c r="F57" s="129"/>
    </row>
    <row r="58" spans="1:6" s="128" customFormat="1" ht="12.75">
      <c r="A58" s="120"/>
      <c r="B58" s="130"/>
      <c r="E58" s="129"/>
      <c r="F58" s="129"/>
    </row>
    <row r="59" spans="1:6" s="128" customFormat="1" ht="38.25">
      <c r="A59" s="120"/>
      <c r="B59" s="130" t="s">
        <v>92</v>
      </c>
      <c r="E59" s="129"/>
      <c r="F59" s="129"/>
    </row>
    <row r="60" spans="1:6" s="128" customFormat="1" ht="12.75">
      <c r="A60" s="120"/>
      <c r="B60" s="130"/>
      <c r="E60" s="129"/>
      <c r="F60" s="129"/>
    </row>
    <row r="61" spans="1:6" s="128" customFormat="1" ht="51">
      <c r="A61" s="120"/>
      <c r="B61" s="130" t="s">
        <v>96</v>
      </c>
      <c r="E61" s="129"/>
      <c r="F61" s="129"/>
    </row>
    <row r="62" spans="1:6" s="128" customFormat="1" ht="12.75">
      <c r="A62" s="120"/>
      <c r="B62" s="130"/>
      <c r="E62" s="129"/>
      <c r="F62" s="129"/>
    </row>
    <row r="63" spans="1:6" s="128" customFormat="1" ht="38.25">
      <c r="A63" s="120"/>
      <c r="B63" s="130" t="s">
        <v>93</v>
      </c>
      <c r="E63" s="129"/>
      <c r="F63" s="129"/>
    </row>
    <row r="64" spans="1:6" s="128" customFormat="1" ht="12.75">
      <c r="A64" s="120"/>
      <c r="B64" s="130"/>
      <c r="E64" s="129"/>
      <c r="F64" s="129"/>
    </row>
    <row r="65" spans="1:6" s="128" customFormat="1" ht="63.75">
      <c r="A65" s="120"/>
      <c r="B65" s="132" t="s">
        <v>94</v>
      </c>
      <c r="E65" s="129"/>
      <c r="F65" s="129"/>
    </row>
    <row r="66" spans="1:6" s="128" customFormat="1" ht="12.75">
      <c r="A66" s="120"/>
      <c r="B66" s="132"/>
      <c r="E66" s="129"/>
      <c r="F66" s="129"/>
    </row>
    <row r="67" spans="1:6" s="128" customFormat="1" ht="38.25">
      <c r="A67" s="120"/>
      <c r="B67" s="132" t="s">
        <v>95</v>
      </c>
      <c r="E67" s="129"/>
      <c r="F67" s="129"/>
    </row>
    <row r="68" spans="1:6">
      <c r="A68" s="133"/>
      <c r="B68" s="100"/>
      <c r="C68" s="99"/>
    </row>
    <row r="69" spans="1:6" s="24" customFormat="1">
      <c r="A69" s="105"/>
      <c r="B69" s="93"/>
      <c r="C69" s="106"/>
    </row>
    <row r="70" spans="1:6" s="24" customFormat="1">
      <c r="A70" s="107" t="s">
        <v>30</v>
      </c>
      <c r="B70" s="93"/>
      <c r="C70" s="92"/>
    </row>
    <row r="71" spans="1:6" s="24" customFormat="1">
      <c r="A71" s="108" t="s">
        <v>28</v>
      </c>
      <c r="B71" s="65"/>
      <c r="C71" s="62"/>
    </row>
    <row r="72" spans="1:6" s="24" customFormat="1">
      <c r="A72" s="24" t="s">
        <v>52</v>
      </c>
    </row>
    <row r="73" spans="1:6" s="24" customFormat="1">
      <c r="A73" s="25"/>
      <c r="C73" s="25"/>
    </row>
    <row r="74" spans="1:6" s="24" customFormat="1">
      <c r="A74" s="25"/>
      <c r="C74" s="25"/>
    </row>
  </sheetData>
  <pageMargins left="0.70866141732283472" right="0.70866141732283472" top="0.74803149606299213" bottom="0.74803149606299213" header="0.31496062992125984" footer="0.31496062992125984"/>
  <pageSetup paperSize="9" scale="90" orientation="portrait" r:id="rId1"/>
  <headerFooter>
    <oddHeader>&amp;L&amp;"Arial,Navadno"&amp;8&amp;F</oddHeader>
    <oddFooter>&amp;L&amp;"FuturaTEEMedCon,Običajno"&amp;10PROJEKTIRANJE, VILJEM PUŠNIK s.p., Brezje pri Dobjem 22,  3224 Dobje pri Planini, SLOVENIJA;
mobitel.: 041/890-475  e-mail:  vilipu@siol.com &amp;R&amp;"FuturaTEEMedCon,Običajno"&amp;10Stran: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63"/>
  <sheetViews>
    <sheetView tabSelected="1" view="pageBreakPreview" topLeftCell="A320" zoomScaleNormal="100" zoomScaleSheetLayoutView="100" workbookViewId="0">
      <selection activeCell="B162" sqref="B162"/>
    </sheetView>
  </sheetViews>
  <sheetFormatPr defaultRowHeight="15.75"/>
  <cols>
    <col min="1" max="1" width="5.7109375" style="20" customWidth="1"/>
    <col min="2" max="2" width="43" style="3" customWidth="1"/>
    <col min="3" max="3" width="5.5703125" style="16" customWidth="1"/>
    <col min="4" max="4" width="7.42578125" style="16" customWidth="1"/>
    <col min="5" max="5" width="11.5703125" style="17" customWidth="1"/>
    <col min="6" max="6" width="14.42578125" style="18" customWidth="1"/>
    <col min="7" max="7" width="9.140625" style="1"/>
    <col min="8" max="8" width="46.28515625" style="1" customWidth="1"/>
    <col min="9" max="16384" width="9.140625" style="1"/>
  </cols>
  <sheetData>
    <row r="1" spans="1:7" s="45" customFormat="1">
      <c r="A1" s="75"/>
      <c r="B1" s="76" t="s">
        <v>36</v>
      </c>
      <c r="C1" s="55"/>
      <c r="D1" s="55"/>
      <c r="E1" s="68"/>
      <c r="F1" s="66"/>
    </row>
    <row r="2" spans="1:7" s="45" customFormat="1" ht="15" customHeight="1">
      <c r="A2" s="77"/>
      <c r="B2" s="56"/>
      <c r="C2" s="67"/>
      <c r="D2" s="55"/>
      <c r="E2" s="68"/>
      <c r="F2" s="66"/>
    </row>
    <row r="3" spans="1:7" s="45" customFormat="1" ht="15" customHeight="1">
      <c r="A3" s="78" t="s">
        <v>10</v>
      </c>
      <c r="B3" s="79" t="s">
        <v>11</v>
      </c>
      <c r="C3" s="80" t="s">
        <v>12</v>
      </c>
      <c r="D3" s="80" t="s">
        <v>13</v>
      </c>
      <c r="E3" s="81" t="s">
        <v>14</v>
      </c>
      <c r="F3" s="82" t="s">
        <v>15</v>
      </c>
    </row>
    <row r="4" spans="1:7" s="45" customFormat="1" ht="17.25" customHeight="1">
      <c r="A4" s="77"/>
      <c r="B4" s="83"/>
      <c r="C4" s="67"/>
      <c r="D4" s="55"/>
      <c r="E4" s="68"/>
      <c r="F4" s="66"/>
    </row>
    <row r="5" spans="1:7" s="45" customFormat="1" ht="17.25" customHeight="1">
      <c r="A5" s="147"/>
      <c r="B5" s="76" t="s">
        <v>38</v>
      </c>
      <c r="C5" s="31"/>
      <c r="D5" s="31"/>
      <c r="E5" s="40"/>
      <c r="F5" s="33"/>
    </row>
    <row r="6" spans="1:7" s="45" customFormat="1" ht="17.25" customHeight="1">
      <c r="A6" s="149"/>
      <c r="B6" s="150"/>
      <c r="C6" s="34"/>
      <c r="D6" s="31"/>
      <c r="E6" s="40"/>
      <c r="F6" s="33"/>
    </row>
    <row r="7" spans="1:7" s="4" customFormat="1" ht="14.25">
      <c r="A7" s="21">
        <f>COUNT($A$2:A6)+1</f>
        <v>1</v>
      </c>
      <c r="B7" s="144" t="s">
        <v>236</v>
      </c>
      <c r="C7" s="55"/>
      <c r="D7" s="55"/>
      <c r="E7" s="68"/>
      <c r="F7" s="66"/>
      <c r="G7" s="64"/>
    </row>
    <row r="8" spans="1:7" s="4" customFormat="1" ht="14.25">
      <c r="A8" s="21"/>
      <c r="B8" s="144" t="s">
        <v>397</v>
      </c>
      <c r="C8" s="55"/>
      <c r="D8" s="55"/>
      <c r="E8" s="68"/>
      <c r="F8" s="66"/>
      <c r="G8" s="64"/>
    </row>
    <row r="9" spans="1:7" s="51" customFormat="1" ht="39.75" customHeight="1">
      <c r="B9" s="144" t="s">
        <v>100</v>
      </c>
      <c r="C9" s="67"/>
      <c r="D9" s="55"/>
      <c r="E9" s="68"/>
      <c r="F9" s="66"/>
    </row>
    <row r="10" spans="1:7" s="51" customFormat="1" ht="114.75">
      <c r="B10" s="144" t="s">
        <v>101</v>
      </c>
      <c r="C10" s="55"/>
      <c r="D10" s="55"/>
      <c r="E10" s="68"/>
      <c r="F10" s="66"/>
    </row>
    <row r="11" spans="1:7" s="51" customFormat="1" ht="204">
      <c r="B11" s="144" t="s">
        <v>145</v>
      </c>
      <c r="C11" s="67"/>
      <c r="D11" s="55"/>
      <c r="E11" s="68"/>
      <c r="F11" s="66"/>
    </row>
    <row r="12" spans="1:7" s="51" customFormat="1" ht="15">
      <c r="B12" s="144" t="s">
        <v>142</v>
      </c>
      <c r="C12" s="67"/>
      <c r="D12" s="55"/>
      <c r="E12" s="68"/>
      <c r="F12" s="66"/>
    </row>
    <row r="13" spans="1:7" s="51" customFormat="1" ht="63.75">
      <c r="B13" s="144" t="s">
        <v>143</v>
      </c>
      <c r="C13" s="67"/>
      <c r="D13" s="55"/>
      <c r="E13" s="68"/>
      <c r="F13" s="66"/>
    </row>
    <row r="14" spans="1:7" s="51" customFormat="1" ht="38.25">
      <c r="B14" s="144" t="s">
        <v>144</v>
      </c>
      <c r="C14" s="67"/>
      <c r="D14" s="55"/>
      <c r="E14" s="68"/>
      <c r="F14" s="66"/>
    </row>
    <row r="15" spans="1:7" s="51" customFormat="1" ht="15">
      <c r="B15" s="156" t="s">
        <v>146</v>
      </c>
      <c r="C15" s="67"/>
      <c r="D15" s="55"/>
      <c r="E15" s="68"/>
      <c r="F15" s="66"/>
    </row>
    <row r="16" spans="1:7" s="51" customFormat="1" ht="38.25">
      <c r="B16" s="144" t="s">
        <v>147</v>
      </c>
      <c r="C16" s="55"/>
      <c r="D16" s="55"/>
      <c r="E16" s="68"/>
      <c r="F16" s="66"/>
    </row>
    <row r="17" spans="2:6" s="51" customFormat="1" ht="114.75">
      <c r="B17" s="144" t="s">
        <v>148</v>
      </c>
      <c r="C17" s="55"/>
      <c r="D17" s="55"/>
      <c r="E17" s="68"/>
      <c r="F17" s="66"/>
    </row>
    <row r="18" spans="2:6" s="51" customFormat="1" ht="89.25">
      <c r="B18" s="144" t="s">
        <v>149</v>
      </c>
      <c r="C18" s="55"/>
      <c r="D18" s="55"/>
      <c r="E18" s="68"/>
      <c r="F18" s="66"/>
    </row>
    <row r="19" spans="2:6" s="51" customFormat="1" ht="51">
      <c r="B19" s="144" t="s">
        <v>150</v>
      </c>
      <c r="C19" s="55"/>
      <c r="D19" s="55"/>
      <c r="E19" s="68"/>
      <c r="F19" s="66"/>
    </row>
    <row r="20" spans="2:6" s="51" customFormat="1" ht="102">
      <c r="B20" s="144" t="s">
        <v>151</v>
      </c>
      <c r="C20" s="55"/>
      <c r="D20" s="55"/>
      <c r="E20" s="68"/>
      <c r="F20" s="66"/>
    </row>
    <row r="21" spans="2:6" s="51" customFormat="1" ht="76.5">
      <c r="B21" s="144" t="s">
        <v>152</v>
      </c>
      <c r="C21" s="55"/>
      <c r="D21" s="55"/>
      <c r="E21" s="68"/>
      <c r="F21" s="66"/>
    </row>
    <row r="22" spans="2:6" s="51" customFormat="1" ht="140.25">
      <c r="B22" s="144" t="s">
        <v>153</v>
      </c>
      <c r="C22" s="55"/>
      <c r="D22" s="55"/>
      <c r="E22" s="68"/>
      <c r="F22" s="66"/>
    </row>
    <row r="23" spans="2:6" s="51" customFormat="1" ht="38.25">
      <c r="B23" s="144" t="s">
        <v>154</v>
      </c>
      <c r="C23" s="55"/>
      <c r="D23" s="55"/>
      <c r="E23" s="68"/>
      <c r="F23" s="66"/>
    </row>
    <row r="24" spans="2:6" s="51" customFormat="1" ht="89.25">
      <c r="B24" s="144" t="s">
        <v>155</v>
      </c>
      <c r="C24" s="55"/>
      <c r="D24" s="55"/>
      <c r="E24" s="68"/>
      <c r="F24" s="66"/>
    </row>
    <row r="25" spans="2:6" s="51" customFormat="1" ht="102">
      <c r="B25" s="144" t="s">
        <v>156</v>
      </c>
      <c r="C25" s="55"/>
      <c r="D25" s="55"/>
      <c r="E25" s="68"/>
      <c r="F25" s="66"/>
    </row>
    <row r="26" spans="2:6" s="51" customFormat="1" ht="15">
      <c r="B26" s="144" t="s">
        <v>157</v>
      </c>
      <c r="C26" s="55"/>
      <c r="D26" s="55"/>
      <c r="E26" s="68"/>
      <c r="F26" s="66"/>
    </row>
    <row r="27" spans="2:6" s="51" customFormat="1" ht="89.25">
      <c r="B27" s="144" t="s">
        <v>159</v>
      </c>
      <c r="C27" s="55"/>
      <c r="D27" s="55"/>
      <c r="E27" s="68"/>
      <c r="F27" s="66"/>
    </row>
    <row r="28" spans="2:6" s="51" customFormat="1" ht="63.75">
      <c r="B28" s="144" t="s">
        <v>158</v>
      </c>
      <c r="C28" s="55"/>
      <c r="D28" s="55"/>
      <c r="E28" s="68"/>
      <c r="F28" s="66"/>
    </row>
    <row r="29" spans="2:6" s="51" customFormat="1" ht="153">
      <c r="B29" s="144" t="s">
        <v>160</v>
      </c>
      <c r="C29" s="55"/>
      <c r="D29" s="55"/>
      <c r="E29" s="68"/>
      <c r="F29" s="66"/>
    </row>
    <row r="30" spans="2:6" s="51" customFormat="1" ht="114.75">
      <c r="B30" s="144" t="s">
        <v>161</v>
      </c>
      <c r="C30" s="55"/>
      <c r="D30" s="55"/>
      <c r="E30" s="68"/>
      <c r="F30" s="66"/>
    </row>
    <row r="31" spans="2:6" s="51" customFormat="1" ht="63.75">
      <c r="B31" s="144" t="s">
        <v>158</v>
      </c>
      <c r="C31" s="55"/>
      <c r="D31" s="55"/>
      <c r="E31" s="68"/>
      <c r="F31" s="66"/>
    </row>
    <row r="32" spans="2:6" s="51" customFormat="1" ht="140.25">
      <c r="B32" s="144" t="s">
        <v>162</v>
      </c>
      <c r="C32" s="55"/>
      <c r="D32" s="55"/>
      <c r="E32" s="68"/>
      <c r="F32" s="66"/>
    </row>
    <row r="33" spans="2:6" s="51" customFormat="1" ht="15">
      <c r="B33" s="144" t="s">
        <v>157</v>
      </c>
      <c r="C33" s="55"/>
      <c r="D33" s="55"/>
      <c r="E33" s="68"/>
      <c r="F33" s="66"/>
    </row>
    <row r="34" spans="2:6" s="51" customFormat="1" ht="140.25">
      <c r="B34" s="144" t="s">
        <v>163</v>
      </c>
      <c r="C34" s="55"/>
      <c r="D34" s="55"/>
      <c r="E34" s="68"/>
      <c r="F34" s="66"/>
    </row>
    <row r="35" spans="2:6" s="51" customFormat="1" ht="127.5">
      <c r="B35" s="144" t="s">
        <v>164</v>
      </c>
      <c r="C35" s="55"/>
      <c r="D35" s="55"/>
      <c r="E35" s="68"/>
      <c r="F35" s="66"/>
    </row>
    <row r="36" spans="2:6" s="51" customFormat="1" ht="127.5">
      <c r="B36" s="144" t="s">
        <v>165</v>
      </c>
      <c r="C36" s="55"/>
      <c r="D36" s="55"/>
      <c r="E36" s="68"/>
      <c r="F36" s="66"/>
    </row>
    <row r="37" spans="2:6" s="51" customFormat="1" ht="89.25">
      <c r="B37" s="144" t="s">
        <v>166</v>
      </c>
      <c r="C37" s="55"/>
      <c r="D37" s="55"/>
      <c r="E37" s="68"/>
      <c r="F37" s="66"/>
    </row>
    <row r="38" spans="2:6" s="51" customFormat="1" ht="63.75">
      <c r="B38" s="144" t="s">
        <v>158</v>
      </c>
      <c r="C38" s="55"/>
      <c r="D38" s="55"/>
      <c r="E38" s="68"/>
      <c r="F38" s="66"/>
    </row>
    <row r="39" spans="2:6" s="51" customFormat="1" ht="153">
      <c r="B39" s="144" t="s">
        <v>167</v>
      </c>
      <c r="C39" s="55"/>
      <c r="D39" s="55"/>
      <c r="E39" s="68"/>
      <c r="F39" s="66"/>
    </row>
    <row r="40" spans="2:6" s="51" customFormat="1" ht="51">
      <c r="B40" s="144" t="s">
        <v>168</v>
      </c>
      <c r="C40" s="55"/>
      <c r="D40" s="55"/>
      <c r="E40" s="68"/>
      <c r="F40" s="66"/>
    </row>
    <row r="41" spans="2:6" s="51" customFormat="1" ht="114.75">
      <c r="B41" s="144" t="s">
        <v>169</v>
      </c>
      <c r="C41" s="55"/>
      <c r="D41" s="55"/>
      <c r="E41" s="68"/>
      <c r="F41" s="66"/>
    </row>
    <row r="42" spans="2:6" s="51" customFormat="1" ht="15">
      <c r="B42" s="144"/>
      <c r="C42" s="55"/>
      <c r="D42" s="55"/>
      <c r="E42" s="68"/>
      <c r="F42" s="66"/>
    </row>
    <row r="43" spans="2:6" s="51" customFormat="1" ht="15">
      <c r="B43" s="144" t="s">
        <v>170</v>
      </c>
      <c r="C43" s="55"/>
      <c r="D43" s="55"/>
      <c r="E43" s="68"/>
      <c r="F43" s="66"/>
    </row>
    <row r="44" spans="2:6" s="51" customFormat="1" ht="48.75">
      <c r="B44" s="144" t="s">
        <v>402</v>
      </c>
      <c r="C44" s="55"/>
      <c r="D44" s="55"/>
      <c r="E44" s="68"/>
      <c r="F44" s="66"/>
    </row>
    <row r="45" spans="2:6" s="51" customFormat="1" ht="127.5">
      <c r="B45" s="144" t="s">
        <v>171</v>
      </c>
      <c r="C45" s="55"/>
      <c r="D45" s="55"/>
      <c r="E45" s="68"/>
      <c r="F45" s="66"/>
    </row>
    <row r="46" spans="2:6" s="51" customFormat="1" ht="51">
      <c r="B46" s="144" t="s">
        <v>168</v>
      </c>
      <c r="C46" s="55"/>
      <c r="D46" s="55"/>
      <c r="E46" s="68"/>
      <c r="F46" s="66"/>
    </row>
    <row r="47" spans="2:6" s="51" customFormat="1" ht="25.5">
      <c r="B47" s="144" t="s">
        <v>172</v>
      </c>
      <c r="C47" s="55"/>
      <c r="D47" s="55"/>
      <c r="E47" s="68"/>
      <c r="F47" s="66"/>
    </row>
    <row r="48" spans="2:6" s="51" customFormat="1" ht="102">
      <c r="B48" s="144" t="s">
        <v>173</v>
      </c>
      <c r="C48" s="55"/>
      <c r="D48" s="55"/>
      <c r="E48" s="68"/>
      <c r="F48" s="66"/>
    </row>
    <row r="49" spans="1:7" s="51" customFormat="1" ht="76.5">
      <c r="B49" s="144" t="s">
        <v>174</v>
      </c>
      <c r="C49" s="55"/>
      <c r="D49" s="55"/>
      <c r="E49" s="68"/>
      <c r="F49" s="66"/>
    </row>
    <row r="50" spans="1:7" s="51" customFormat="1" ht="51">
      <c r="B50" s="144" t="s">
        <v>168</v>
      </c>
      <c r="C50" s="55"/>
      <c r="D50" s="55"/>
      <c r="E50" s="68"/>
      <c r="F50" s="66"/>
    </row>
    <row r="51" spans="1:7" s="51" customFormat="1" ht="127.5">
      <c r="B51" s="144" t="s">
        <v>175</v>
      </c>
      <c r="C51" s="55"/>
      <c r="D51" s="55"/>
      <c r="E51" s="68"/>
      <c r="F51" s="66"/>
    </row>
    <row r="52" spans="1:7" s="51" customFormat="1" ht="114.75">
      <c r="B52" s="144" t="s">
        <v>176</v>
      </c>
      <c r="C52" s="55"/>
      <c r="D52" s="55"/>
      <c r="E52" s="68"/>
      <c r="F52" s="66"/>
    </row>
    <row r="53" spans="1:7" s="51" customFormat="1" ht="15">
      <c r="B53" s="144" t="s">
        <v>177</v>
      </c>
      <c r="C53" s="55"/>
      <c r="D53" s="55"/>
      <c r="E53" s="68"/>
      <c r="F53" s="66"/>
    </row>
    <row r="54" spans="1:7" s="51" customFormat="1" ht="15">
      <c r="B54" s="144" t="s">
        <v>386</v>
      </c>
      <c r="C54" s="55"/>
      <c r="D54" s="55"/>
      <c r="E54" s="68"/>
      <c r="F54" s="66"/>
    </row>
    <row r="55" spans="1:7" s="51" customFormat="1" ht="318.75">
      <c r="B55" s="144" t="s">
        <v>400</v>
      </c>
      <c r="C55" s="55"/>
      <c r="D55" s="55"/>
      <c r="E55" s="68"/>
      <c r="F55" s="66"/>
    </row>
    <row r="56" spans="1:7" s="157" customFormat="1" ht="57">
      <c r="B56" s="157" t="s">
        <v>178</v>
      </c>
      <c r="C56" s="67" t="s">
        <v>0</v>
      </c>
      <c r="D56" s="55">
        <v>1</v>
      </c>
      <c r="E56" s="66"/>
      <c r="F56" s="66">
        <f>D56*E56</f>
        <v>0</v>
      </c>
    </row>
    <row r="57" spans="1:7" s="29" customFormat="1" ht="14.25">
      <c r="A57" s="53"/>
      <c r="B57" s="144"/>
      <c r="C57" s="55"/>
      <c r="D57" s="55"/>
      <c r="E57" s="68"/>
      <c r="F57" s="66"/>
      <c r="G57" s="41"/>
    </row>
    <row r="58" spans="1:7" s="37" customFormat="1" ht="25.5">
      <c r="A58" s="21">
        <f>COUNT($A$2:A57)+1</f>
        <v>2</v>
      </c>
      <c r="B58" s="71" t="s">
        <v>54</v>
      </c>
      <c r="C58" s="67" t="s">
        <v>53</v>
      </c>
      <c r="D58" s="55">
        <v>12</v>
      </c>
      <c r="E58" s="66"/>
      <c r="F58" s="66">
        <f>D58*E58</f>
        <v>0</v>
      </c>
      <c r="G58" s="39"/>
    </row>
    <row r="59" spans="1:7" s="37" customFormat="1" ht="12.75">
      <c r="A59" s="26"/>
      <c r="B59" s="35"/>
      <c r="C59" s="34"/>
      <c r="D59" s="31"/>
      <c r="E59" s="33"/>
      <c r="F59" s="33"/>
      <c r="G59" s="39"/>
    </row>
    <row r="60" spans="1:7" s="4" customFormat="1" ht="14.25">
      <c r="A60" s="21">
        <f>COUNT($A$2:A59)+1</f>
        <v>3</v>
      </c>
      <c r="B60" s="144" t="s">
        <v>376</v>
      </c>
      <c r="C60" s="55"/>
      <c r="D60" s="55"/>
      <c r="E60" s="68"/>
      <c r="F60" s="66"/>
      <c r="G60" s="64"/>
    </row>
    <row r="61" spans="1:7" s="4" customFormat="1" ht="14.25">
      <c r="A61" s="21"/>
      <c r="B61" s="144" t="s">
        <v>397</v>
      </c>
      <c r="C61" s="55"/>
      <c r="D61" s="55"/>
      <c r="E61" s="68"/>
      <c r="F61" s="66"/>
      <c r="G61" s="64"/>
    </row>
    <row r="62" spans="1:7" s="51" customFormat="1" ht="39.75" customHeight="1">
      <c r="B62" s="144" t="s">
        <v>100</v>
      </c>
      <c r="C62" s="67"/>
      <c r="D62" s="55"/>
      <c r="E62" s="68"/>
      <c r="F62" s="66"/>
    </row>
    <row r="63" spans="1:7" s="51" customFormat="1" ht="114.75">
      <c r="B63" s="144" t="s">
        <v>101</v>
      </c>
      <c r="C63" s="55"/>
      <c r="D63" s="55"/>
      <c r="E63" s="68"/>
      <c r="F63" s="66"/>
    </row>
    <row r="64" spans="1:7" s="51" customFormat="1" ht="204">
      <c r="B64" s="144" t="s">
        <v>145</v>
      </c>
      <c r="C64" s="67"/>
      <c r="D64" s="55"/>
      <c r="E64" s="68"/>
      <c r="F64" s="66"/>
    </row>
    <row r="65" spans="2:6" s="51" customFormat="1" ht="15">
      <c r="B65" s="144" t="s">
        <v>142</v>
      </c>
      <c r="C65" s="67"/>
      <c r="D65" s="55"/>
      <c r="E65" s="68"/>
      <c r="F65" s="66"/>
    </row>
    <row r="66" spans="2:6" s="51" customFormat="1" ht="63.75">
      <c r="B66" s="144" t="s">
        <v>214</v>
      </c>
      <c r="C66" s="67"/>
      <c r="D66" s="55"/>
      <c r="E66" s="68"/>
      <c r="F66" s="66"/>
    </row>
    <row r="67" spans="2:6" s="51" customFormat="1" ht="38.25">
      <c r="B67" s="144" t="s">
        <v>215</v>
      </c>
      <c r="C67" s="67"/>
      <c r="D67" s="55"/>
      <c r="E67" s="68"/>
      <c r="F67" s="66"/>
    </row>
    <row r="68" spans="2:6" s="51" customFormat="1" ht="15">
      <c r="B68" s="156" t="s">
        <v>146</v>
      </c>
      <c r="C68" s="67"/>
      <c r="D68" s="55"/>
      <c r="E68" s="68"/>
      <c r="F68" s="66"/>
    </row>
    <row r="69" spans="2:6" s="51" customFormat="1" ht="38.25">
      <c r="B69" s="144" t="s">
        <v>147</v>
      </c>
      <c r="C69" s="55"/>
      <c r="D69" s="55"/>
      <c r="E69" s="68"/>
      <c r="F69" s="66"/>
    </row>
    <row r="70" spans="2:6" s="51" customFormat="1" ht="114.75">
      <c r="B70" s="144" t="s">
        <v>148</v>
      </c>
      <c r="C70" s="55"/>
      <c r="D70" s="55"/>
      <c r="E70" s="68"/>
      <c r="F70" s="66"/>
    </row>
    <row r="71" spans="2:6" s="51" customFormat="1" ht="89.25">
      <c r="B71" s="144" t="s">
        <v>149</v>
      </c>
      <c r="C71" s="55"/>
      <c r="D71" s="55"/>
      <c r="E71" s="68"/>
      <c r="F71" s="66"/>
    </row>
    <row r="72" spans="2:6" s="51" customFormat="1" ht="51">
      <c r="B72" s="144" t="s">
        <v>216</v>
      </c>
      <c r="C72" s="55"/>
      <c r="D72" s="55"/>
      <c r="E72" s="68"/>
      <c r="F72" s="66"/>
    </row>
    <row r="73" spans="2:6" s="51" customFormat="1" ht="102">
      <c r="B73" s="144" t="s">
        <v>151</v>
      </c>
      <c r="C73" s="55"/>
      <c r="D73" s="55"/>
      <c r="E73" s="68"/>
      <c r="F73" s="66"/>
    </row>
    <row r="74" spans="2:6" s="51" customFormat="1" ht="76.5">
      <c r="B74" s="144" t="s">
        <v>217</v>
      </c>
      <c r="C74" s="55"/>
      <c r="D74" s="55"/>
      <c r="E74" s="68"/>
      <c r="F74" s="66"/>
    </row>
    <row r="75" spans="2:6" s="51" customFormat="1" ht="140.25">
      <c r="B75" s="144" t="s">
        <v>153</v>
      </c>
      <c r="C75" s="55"/>
      <c r="D75" s="55"/>
      <c r="E75" s="68"/>
      <c r="F75" s="66"/>
    </row>
    <row r="76" spans="2:6" s="51" customFormat="1" ht="38.25">
      <c r="B76" s="144" t="s">
        <v>154</v>
      </c>
      <c r="C76" s="55"/>
      <c r="D76" s="55"/>
      <c r="E76" s="68"/>
      <c r="F76" s="66"/>
    </row>
    <row r="77" spans="2:6" s="51" customFormat="1" ht="89.25">
      <c r="B77" s="144" t="s">
        <v>218</v>
      </c>
      <c r="C77" s="55"/>
      <c r="D77" s="55"/>
      <c r="E77" s="68"/>
      <c r="F77" s="66"/>
    </row>
    <row r="78" spans="2:6" s="51" customFormat="1" ht="102">
      <c r="B78" s="144" t="s">
        <v>156</v>
      </c>
      <c r="C78" s="55"/>
      <c r="D78" s="55"/>
      <c r="E78" s="68"/>
      <c r="F78" s="66"/>
    </row>
    <row r="79" spans="2:6" s="51" customFormat="1" ht="15">
      <c r="B79" s="144" t="s">
        <v>157</v>
      </c>
      <c r="C79" s="55"/>
      <c r="D79" s="55"/>
      <c r="E79" s="68"/>
      <c r="F79" s="66"/>
    </row>
    <row r="80" spans="2:6" s="51" customFormat="1" ht="89.25">
      <c r="B80" s="144" t="s">
        <v>159</v>
      </c>
      <c r="C80" s="55"/>
      <c r="D80" s="55"/>
      <c r="E80" s="68"/>
      <c r="F80" s="66"/>
    </row>
    <row r="81" spans="2:6" s="51" customFormat="1" ht="63.75">
      <c r="B81" s="144" t="s">
        <v>158</v>
      </c>
      <c r="C81" s="55"/>
      <c r="D81" s="55"/>
      <c r="E81" s="68"/>
      <c r="F81" s="66"/>
    </row>
    <row r="82" spans="2:6" s="51" customFormat="1" ht="153">
      <c r="B82" s="144" t="s">
        <v>219</v>
      </c>
      <c r="C82" s="55"/>
      <c r="D82" s="55"/>
      <c r="E82" s="68"/>
      <c r="F82" s="66"/>
    </row>
    <row r="83" spans="2:6" s="51" customFormat="1" ht="114.75">
      <c r="B83" s="144" t="s">
        <v>161</v>
      </c>
      <c r="C83" s="55"/>
      <c r="D83" s="55"/>
      <c r="E83" s="68"/>
      <c r="F83" s="66"/>
    </row>
    <row r="84" spans="2:6" s="51" customFormat="1" ht="63.75">
      <c r="B84" s="144" t="s">
        <v>158</v>
      </c>
      <c r="C84" s="55"/>
      <c r="D84" s="55"/>
      <c r="E84" s="68"/>
      <c r="F84" s="66"/>
    </row>
    <row r="85" spans="2:6" s="51" customFormat="1" ht="140.25">
      <c r="B85" s="144" t="s">
        <v>220</v>
      </c>
      <c r="C85" s="55"/>
      <c r="D85" s="55"/>
      <c r="E85" s="68"/>
      <c r="F85" s="66"/>
    </row>
    <row r="86" spans="2:6" s="51" customFormat="1" ht="15">
      <c r="B86" s="144" t="s">
        <v>157</v>
      </c>
      <c r="C86" s="55"/>
      <c r="D86" s="55"/>
      <c r="E86" s="68"/>
      <c r="F86" s="66"/>
    </row>
    <row r="87" spans="2:6" s="51" customFormat="1" ht="140.25">
      <c r="B87" s="144" t="s">
        <v>163</v>
      </c>
      <c r="C87" s="55"/>
      <c r="D87" s="55"/>
      <c r="E87" s="68"/>
      <c r="F87" s="66"/>
    </row>
    <row r="88" spans="2:6" s="51" customFormat="1" ht="127.5">
      <c r="B88" s="144" t="s">
        <v>164</v>
      </c>
      <c r="C88" s="55"/>
      <c r="D88" s="55"/>
      <c r="E88" s="68"/>
      <c r="F88" s="66"/>
    </row>
    <row r="89" spans="2:6" s="51" customFormat="1" ht="127.5">
      <c r="B89" s="144" t="s">
        <v>221</v>
      </c>
      <c r="C89" s="55"/>
      <c r="D89" s="55"/>
      <c r="E89" s="68"/>
      <c r="F89" s="66"/>
    </row>
    <row r="90" spans="2:6" s="51" customFormat="1" ht="89.25">
      <c r="B90" s="144" t="s">
        <v>166</v>
      </c>
      <c r="C90" s="55"/>
      <c r="D90" s="55"/>
      <c r="E90" s="68"/>
      <c r="F90" s="66"/>
    </row>
    <row r="91" spans="2:6" s="51" customFormat="1" ht="63.75">
      <c r="B91" s="144" t="s">
        <v>158</v>
      </c>
      <c r="C91" s="55"/>
      <c r="D91" s="55"/>
      <c r="E91" s="68"/>
      <c r="F91" s="66"/>
    </row>
    <row r="92" spans="2:6" s="51" customFormat="1" ht="153">
      <c r="B92" s="144" t="s">
        <v>222</v>
      </c>
      <c r="C92" s="55"/>
      <c r="D92" s="55"/>
      <c r="E92" s="68"/>
      <c r="F92" s="66"/>
    </row>
    <row r="93" spans="2:6" s="51" customFormat="1" ht="51">
      <c r="B93" s="144" t="s">
        <v>223</v>
      </c>
      <c r="C93" s="55"/>
      <c r="D93" s="55"/>
      <c r="E93" s="68"/>
      <c r="F93" s="66"/>
    </row>
    <row r="94" spans="2:6" s="51" customFormat="1" ht="114.75">
      <c r="B94" s="144" t="s">
        <v>169</v>
      </c>
      <c r="C94" s="55"/>
      <c r="D94" s="55"/>
      <c r="E94" s="68"/>
      <c r="F94" s="66"/>
    </row>
    <row r="95" spans="2:6" s="51" customFormat="1" ht="15">
      <c r="B95" s="144"/>
      <c r="C95" s="55"/>
      <c r="D95" s="55"/>
      <c r="E95" s="68"/>
      <c r="F95" s="66"/>
    </row>
    <row r="96" spans="2:6" s="51" customFormat="1" ht="15">
      <c r="B96" s="156" t="s">
        <v>170</v>
      </c>
      <c r="C96" s="55"/>
      <c r="D96" s="55"/>
      <c r="E96" s="68"/>
      <c r="F96" s="66"/>
    </row>
    <row r="97" spans="1:7" s="51" customFormat="1" ht="48.75">
      <c r="B97" s="144" t="s">
        <v>402</v>
      </c>
      <c r="C97" s="55"/>
      <c r="D97" s="55"/>
      <c r="E97" s="68"/>
      <c r="F97" s="66"/>
    </row>
    <row r="98" spans="1:7" s="51" customFormat="1" ht="127.5">
      <c r="B98" s="144" t="s">
        <v>171</v>
      </c>
      <c r="C98" s="55"/>
      <c r="D98" s="55"/>
      <c r="E98" s="68"/>
      <c r="F98" s="66"/>
    </row>
    <row r="99" spans="1:7" s="51" customFormat="1" ht="51">
      <c r="B99" s="144" t="s">
        <v>223</v>
      </c>
      <c r="C99" s="55"/>
      <c r="D99" s="55"/>
      <c r="E99" s="68"/>
      <c r="F99" s="66"/>
    </row>
    <row r="100" spans="1:7" s="51" customFormat="1" ht="25.5">
      <c r="B100" s="144" t="s">
        <v>172</v>
      </c>
      <c r="C100" s="55"/>
      <c r="D100" s="55"/>
      <c r="E100" s="68"/>
      <c r="F100" s="66"/>
    </row>
    <row r="101" spans="1:7" s="51" customFormat="1" ht="102">
      <c r="B101" s="144" t="s">
        <v>173</v>
      </c>
      <c r="C101" s="55"/>
      <c r="D101" s="55"/>
      <c r="E101" s="68"/>
      <c r="F101" s="66"/>
    </row>
    <row r="102" spans="1:7" s="51" customFormat="1" ht="76.5">
      <c r="B102" s="144" t="s">
        <v>224</v>
      </c>
      <c r="C102" s="55"/>
      <c r="D102" s="55"/>
      <c r="E102" s="68"/>
      <c r="F102" s="66"/>
    </row>
    <row r="103" spans="1:7" s="51" customFormat="1" ht="51">
      <c r="B103" s="144" t="s">
        <v>223</v>
      </c>
      <c r="C103" s="55"/>
      <c r="D103" s="55"/>
      <c r="E103" s="68"/>
      <c r="F103" s="66"/>
    </row>
    <row r="104" spans="1:7" s="51" customFormat="1" ht="115.5" customHeight="1">
      <c r="B104" s="144" t="s">
        <v>175</v>
      </c>
      <c r="C104" s="55"/>
      <c r="D104" s="55"/>
      <c r="E104" s="68"/>
      <c r="F104" s="66"/>
    </row>
    <row r="105" spans="1:7" s="51" customFormat="1" ht="114.75">
      <c r="B105" s="144" t="s">
        <v>176</v>
      </c>
      <c r="C105" s="55"/>
      <c r="D105" s="55"/>
      <c r="E105" s="68"/>
      <c r="F105" s="66"/>
    </row>
    <row r="106" spans="1:7" s="51" customFormat="1" ht="15">
      <c r="B106" s="144" t="s">
        <v>177</v>
      </c>
      <c r="C106" s="55"/>
      <c r="D106" s="55"/>
      <c r="E106" s="68"/>
      <c r="F106" s="66"/>
    </row>
    <row r="107" spans="1:7" s="51" customFormat="1" ht="15">
      <c r="B107" s="144" t="s">
        <v>386</v>
      </c>
      <c r="C107" s="55"/>
      <c r="D107" s="55"/>
      <c r="E107" s="68"/>
      <c r="F107" s="66"/>
    </row>
    <row r="108" spans="1:7" s="51" customFormat="1" ht="318.75">
      <c r="B108" s="144" t="s">
        <v>401</v>
      </c>
      <c r="C108" s="55"/>
      <c r="D108" s="55"/>
      <c r="E108" s="68"/>
      <c r="F108" s="66"/>
    </row>
    <row r="109" spans="1:7" s="51" customFormat="1" ht="15">
      <c r="B109" s="144"/>
      <c r="C109" s="55"/>
      <c r="D109" s="55"/>
      <c r="E109" s="68"/>
      <c r="F109" s="66"/>
    </row>
    <row r="110" spans="1:7" s="157" customFormat="1" ht="57">
      <c r="B110" s="157" t="s">
        <v>225</v>
      </c>
      <c r="C110" s="67" t="s">
        <v>0</v>
      </c>
      <c r="D110" s="55">
        <v>1</v>
      </c>
      <c r="E110" s="66"/>
      <c r="F110" s="66">
        <f>D110*E110</f>
        <v>0</v>
      </c>
    </row>
    <row r="111" spans="1:7" s="29" customFormat="1" ht="14.25">
      <c r="A111" s="30"/>
      <c r="B111" s="151"/>
      <c r="C111" s="31"/>
      <c r="D111" s="31"/>
      <c r="E111" s="40"/>
      <c r="F111" s="33"/>
      <c r="G111" s="41"/>
    </row>
    <row r="112" spans="1:7" s="37" customFormat="1" ht="25.5">
      <c r="A112" s="21">
        <f>COUNT($A$2:A111)+1</f>
        <v>4</v>
      </c>
      <c r="B112" s="71" t="s">
        <v>54</v>
      </c>
      <c r="C112" s="67" t="s">
        <v>53</v>
      </c>
      <c r="D112" s="55">
        <v>10</v>
      </c>
      <c r="E112" s="66"/>
      <c r="F112" s="66">
        <f>D112*E112</f>
        <v>0</v>
      </c>
      <c r="G112" s="39"/>
    </row>
    <row r="113" spans="1:7" s="37" customFormat="1" ht="12.75">
      <c r="A113" s="26"/>
      <c r="B113" s="35"/>
      <c r="C113" s="34"/>
      <c r="D113" s="31"/>
      <c r="E113" s="33"/>
      <c r="F113" s="33"/>
      <c r="G113" s="39"/>
    </row>
    <row r="114" spans="1:7" s="4" customFormat="1" ht="14.25">
      <c r="A114" s="21">
        <f>COUNT($A$2:A113)+1</f>
        <v>5</v>
      </c>
      <c r="B114" s="144" t="s">
        <v>377</v>
      </c>
      <c r="C114" s="55"/>
      <c r="D114" s="55"/>
      <c r="E114" s="68"/>
      <c r="F114" s="66"/>
      <c r="G114" s="64"/>
    </row>
    <row r="115" spans="1:7" s="4" customFormat="1" ht="14.25">
      <c r="A115" s="21"/>
      <c r="B115" s="144" t="s">
        <v>397</v>
      </c>
      <c r="C115" s="55"/>
      <c r="D115" s="55"/>
      <c r="E115" s="68"/>
      <c r="F115" s="66"/>
      <c r="G115" s="64"/>
    </row>
    <row r="116" spans="1:7" s="51" customFormat="1" ht="39.75" customHeight="1">
      <c r="B116" s="144" t="s">
        <v>100</v>
      </c>
      <c r="C116" s="67"/>
      <c r="D116" s="55"/>
      <c r="E116" s="68"/>
      <c r="F116" s="66"/>
    </row>
    <row r="117" spans="1:7" s="51" customFormat="1" ht="114.75">
      <c r="B117" s="144" t="s">
        <v>101</v>
      </c>
      <c r="C117" s="55"/>
      <c r="D117" s="55"/>
      <c r="E117" s="68"/>
      <c r="F117" s="66"/>
    </row>
    <row r="118" spans="1:7" s="51" customFormat="1" ht="204">
      <c r="B118" s="144" t="s">
        <v>145</v>
      </c>
      <c r="C118" s="67"/>
      <c r="D118" s="55"/>
      <c r="E118" s="68"/>
      <c r="F118" s="66"/>
    </row>
    <row r="119" spans="1:7" s="51" customFormat="1" ht="15">
      <c r="B119" s="144" t="s">
        <v>142</v>
      </c>
      <c r="C119" s="67"/>
      <c r="D119" s="55"/>
      <c r="E119" s="68"/>
      <c r="F119" s="66"/>
    </row>
    <row r="120" spans="1:7" s="51" customFormat="1" ht="63.75">
      <c r="B120" s="144" t="s">
        <v>226</v>
      </c>
      <c r="C120" s="67"/>
      <c r="D120" s="55"/>
      <c r="E120" s="68"/>
      <c r="F120" s="66"/>
    </row>
    <row r="121" spans="1:7" s="51" customFormat="1" ht="38.25">
      <c r="B121" s="144" t="s">
        <v>227</v>
      </c>
      <c r="C121" s="67"/>
      <c r="D121" s="55"/>
      <c r="E121" s="68"/>
      <c r="F121" s="66"/>
    </row>
    <row r="122" spans="1:7" s="51" customFormat="1" ht="15">
      <c r="B122" s="156" t="s">
        <v>146</v>
      </c>
      <c r="C122" s="67"/>
      <c r="D122" s="55"/>
      <c r="E122" s="68"/>
      <c r="F122" s="66"/>
    </row>
    <row r="123" spans="1:7" s="51" customFormat="1" ht="38.25">
      <c r="B123" s="144" t="s">
        <v>147</v>
      </c>
      <c r="C123" s="55"/>
      <c r="D123" s="55"/>
      <c r="E123" s="68"/>
      <c r="F123" s="66"/>
    </row>
    <row r="124" spans="1:7" s="51" customFormat="1" ht="114.75">
      <c r="B124" s="144" t="s">
        <v>148</v>
      </c>
      <c r="C124" s="55"/>
      <c r="D124" s="55"/>
      <c r="E124" s="68"/>
      <c r="F124" s="66"/>
    </row>
    <row r="125" spans="1:7" s="51" customFormat="1" ht="89.25">
      <c r="B125" s="144" t="s">
        <v>149</v>
      </c>
      <c r="C125" s="55"/>
      <c r="D125" s="55"/>
      <c r="E125" s="68"/>
      <c r="F125" s="66"/>
    </row>
    <row r="126" spans="1:7" s="51" customFormat="1" ht="51">
      <c r="B126" s="144" t="s">
        <v>216</v>
      </c>
      <c r="C126" s="55"/>
      <c r="D126" s="55"/>
      <c r="E126" s="68"/>
      <c r="F126" s="66"/>
    </row>
    <row r="127" spans="1:7" s="51" customFormat="1" ht="102">
      <c r="B127" s="144" t="s">
        <v>151</v>
      </c>
      <c r="C127" s="55"/>
      <c r="D127" s="55"/>
      <c r="E127" s="68"/>
      <c r="F127" s="66"/>
    </row>
    <row r="128" spans="1:7" s="51" customFormat="1" ht="76.5">
      <c r="B128" s="144" t="s">
        <v>228</v>
      </c>
      <c r="C128" s="55"/>
      <c r="D128" s="55"/>
      <c r="E128" s="68"/>
      <c r="F128" s="66"/>
    </row>
    <row r="129" spans="2:6" s="51" customFormat="1" ht="140.25">
      <c r="B129" s="144" t="s">
        <v>153</v>
      </c>
      <c r="C129" s="55"/>
      <c r="D129" s="55"/>
      <c r="E129" s="68"/>
      <c r="F129" s="66"/>
    </row>
    <row r="130" spans="2:6" s="51" customFormat="1" ht="38.25">
      <c r="B130" s="144" t="s">
        <v>154</v>
      </c>
      <c r="C130" s="55"/>
      <c r="D130" s="55"/>
      <c r="E130" s="68"/>
      <c r="F130" s="66"/>
    </row>
    <row r="131" spans="2:6" s="51" customFormat="1" ht="89.25">
      <c r="B131" s="144" t="s">
        <v>229</v>
      </c>
      <c r="C131" s="55"/>
      <c r="D131" s="55"/>
      <c r="E131" s="68"/>
      <c r="F131" s="66"/>
    </row>
    <row r="132" spans="2:6" s="51" customFormat="1" ht="102">
      <c r="B132" s="144" t="s">
        <v>230</v>
      </c>
      <c r="C132" s="55"/>
      <c r="D132" s="55"/>
      <c r="E132" s="68"/>
      <c r="F132" s="66"/>
    </row>
    <row r="133" spans="2:6" s="51" customFormat="1" ht="15">
      <c r="B133" s="144" t="s">
        <v>157</v>
      </c>
      <c r="C133" s="55"/>
      <c r="D133" s="55"/>
      <c r="E133" s="68"/>
      <c r="F133" s="66"/>
    </row>
    <row r="134" spans="2:6" s="51" customFormat="1" ht="89.25">
      <c r="B134" s="144" t="s">
        <v>159</v>
      </c>
      <c r="C134" s="55"/>
      <c r="D134" s="55"/>
      <c r="E134" s="68"/>
      <c r="F134" s="66"/>
    </row>
    <row r="135" spans="2:6" s="51" customFormat="1" ht="63.75">
      <c r="B135" s="144" t="s">
        <v>158</v>
      </c>
      <c r="C135" s="55"/>
      <c r="D135" s="55"/>
      <c r="E135" s="68"/>
      <c r="F135" s="66"/>
    </row>
    <row r="136" spans="2:6" s="51" customFormat="1" ht="153">
      <c r="B136" s="144" t="s">
        <v>231</v>
      </c>
      <c r="C136" s="55"/>
      <c r="D136" s="55"/>
      <c r="E136" s="68"/>
      <c r="F136" s="66"/>
    </row>
    <row r="137" spans="2:6" s="51" customFormat="1" ht="114.75">
      <c r="B137" s="144" t="s">
        <v>161</v>
      </c>
      <c r="C137" s="55"/>
      <c r="D137" s="55"/>
      <c r="E137" s="68"/>
      <c r="F137" s="66"/>
    </row>
    <row r="138" spans="2:6" s="51" customFormat="1" ht="63.75">
      <c r="B138" s="144" t="s">
        <v>158</v>
      </c>
      <c r="C138" s="55"/>
      <c r="D138" s="55"/>
      <c r="E138" s="68"/>
      <c r="F138" s="66"/>
    </row>
    <row r="139" spans="2:6" s="51" customFormat="1" ht="140.25">
      <c r="B139" s="144" t="s">
        <v>232</v>
      </c>
      <c r="C139" s="55"/>
      <c r="D139" s="55"/>
      <c r="E139" s="68"/>
      <c r="F139" s="66"/>
    </row>
    <row r="140" spans="2:6" s="51" customFormat="1" ht="15">
      <c r="B140" s="144" t="s">
        <v>157</v>
      </c>
      <c r="C140" s="55"/>
      <c r="D140" s="55"/>
      <c r="E140" s="68"/>
      <c r="F140" s="66"/>
    </row>
    <row r="141" spans="2:6" s="51" customFormat="1" ht="140.25">
      <c r="B141" s="144" t="s">
        <v>163</v>
      </c>
      <c r="C141" s="55"/>
      <c r="D141" s="55"/>
      <c r="E141" s="68"/>
      <c r="F141" s="66"/>
    </row>
    <row r="142" spans="2:6" s="51" customFormat="1" ht="127.5">
      <c r="B142" s="144" t="s">
        <v>164</v>
      </c>
      <c r="C142" s="55"/>
      <c r="D142" s="55"/>
      <c r="E142" s="68"/>
      <c r="F142" s="66"/>
    </row>
    <row r="143" spans="2:6" s="51" customFormat="1" ht="127.5">
      <c r="B143" s="144" t="s">
        <v>233</v>
      </c>
      <c r="C143" s="55"/>
      <c r="D143" s="55"/>
      <c r="E143" s="68"/>
      <c r="F143" s="66"/>
    </row>
    <row r="144" spans="2:6" s="51" customFormat="1" ht="89.25">
      <c r="B144" s="144" t="s">
        <v>166</v>
      </c>
      <c r="C144" s="55"/>
      <c r="D144" s="55"/>
      <c r="E144" s="68"/>
      <c r="F144" s="66"/>
    </row>
    <row r="145" spans="2:6" s="51" customFormat="1" ht="63.75">
      <c r="B145" s="144" t="s">
        <v>158</v>
      </c>
      <c r="C145" s="55"/>
      <c r="D145" s="55"/>
      <c r="E145" s="68"/>
      <c r="F145" s="66"/>
    </row>
    <row r="146" spans="2:6" s="51" customFormat="1" ht="153">
      <c r="B146" s="144" t="s">
        <v>234</v>
      </c>
      <c r="C146" s="55"/>
      <c r="D146" s="55"/>
      <c r="E146" s="68"/>
      <c r="F146" s="66"/>
    </row>
    <row r="147" spans="2:6" s="51" customFormat="1" ht="51">
      <c r="B147" s="144" t="s">
        <v>223</v>
      </c>
      <c r="C147" s="55"/>
      <c r="D147" s="55"/>
      <c r="E147" s="68"/>
      <c r="F147" s="66"/>
    </row>
    <row r="148" spans="2:6" s="51" customFormat="1" ht="114.75">
      <c r="B148" s="144" t="s">
        <v>169</v>
      </c>
      <c r="C148" s="55"/>
      <c r="D148" s="55"/>
      <c r="E148" s="68"/>
      <c r="F148" s="66"/>
    </row>
    <row r="149" spans="2:6" s="51" customFormat="1" ht="15">
      <c r="B149" s="144"/>
      <c r="C149" s="55"/>
      <c r="D149" s="55"/>
      <c r="E149" s="68"/>
      <c r="F149" s="66"/>
    </row>
    <row r="150" spans="2:6" s="51" customFormat="1" ht="15">
      <c r="B150" s="156" t="s">
        <v>170</v>
      </c>
      <c r="C150" s="55"/>
      <c r="D150" s="55"/>
      <c r="E150" s="68"/>
      <c r="F150" s="66"/>
    </row>
    <row r="151" spans="2:6" s="51" customFormat="1" ht="48.75">
      <c r="B151" s="144" t="s">
        <v>402</v>
      </c>
      <c r="C151" s="55"/>
      <c r="D151" s="55"/>
      <c r="E151" s="68"/>
      <c r="F151" s="66"/>
    </row>
    <row r="152" spans="2:6" s="51" customFormat="1" ht="127.5">
      <c r="B152" s="144" t="s">
        <v>171</v>
      </c>
      <c r="C152" s="55"/>
      <c r="D152" s="55"/>
      <c r="E152" s="68"/>
      <c r="F152" s="66"/>
    </row>
    <row r="153" spans="2:6" s="51" customFormat="1" ht="51">
      <c r="B153" s="144" t="s">
        <v>223</v>
      </c>
      <c r="C153" s="55"/>
      <c r="D153" s="55"/>
      <c r="E153" s="68"/>
      <c r="F153" s="66"/>
    </row>
    <row r="154" spans="2:6" s="51" customFormat="1" ht="25.5">
      <c r="B154" s="144" t="s">
        <v>172</v>
      </c>
      <c r="C154" s="55"/>
      <c r="D154" s="55"/>
      <c r="E154" s="68"/>
      <c r="F154" s="66"/>
    </row>
    <row r="155" spans="2:6" s="51" customFormat="1" ht="102">
      <c r="B155" s="144" t="s">
        <v>173</v>
      </c>
      <c r="C155" s="55"/>
      <c r="D155" s="55"/>
      <c r="E155" s="68"/>
      <c r="F155" s="66"/>
    </row>
    <row r="156" spans="2:6" s="51" customFormat="1" ht="76.5">
      <c r="B156" s="144" t="s">
        <v>235</v>
      </c>
      <c r="C156" s="55"/>
      <c r="D156" s="55"/>
      <c r="E156" s="68"/>
      <c r="F156" s="66"/>
    </row>
    <row r="157" spans="2:6" s="51" customFormat="1" ht="51">
      <c r="B157" s="144" t="s">
        <v>223</v>
      </c>
      <c r="C157" s="55"/>
      <c r="D157" s="55"/>
      <c r="E157" s="68"/>
      <c r="F157" s="66"/>
    </row>
    <row r="158" spans="2:6" s="51" customFormat="1" ht="115.5" customHeight="1">
      <c r="B158" s="144" t="s">
        <v>175</v>
      </c>
      <c r="C158" s="55"/>
      <c r="D158" s="55"/>
      <c r="E158" s="68"/>
      <c r="F158" s="66"/>
    </row>
    <row r="159" spans="2:6" s="51" customFormat="1" ht="114.75">
      <c r="B159" s="144" t="s">
        <v>176</v>
      </c>
      <c r="C159" s="55"/>
      <c r="D159" s="55"/>
      <c r="E159" s="68"/>
      <c r="F159" s="66"/>
    </row>
    <row r="160" spans="2:6" s="51" customFormat="1" ht="15">
      <c r="B160" s="144" t="s">
        <v>177</v>
      </c>
      <c r="C160" s="55"/>
      <c r="D160" s="55"/>
      <c r="E160" s="68"/>
      <c r="F160" s="66"/>
    </row>
    <row r="161" spans="1:7" s="51" customFormat="1" ht="15">
      <c r="B161" s="144" t="s">
        <v>386</v>
      </c>
      <c r="C161" s="55"/>
      <c r="D161" s="55"/>
      <c r="E161" s="68"/>
      <c r="F161" s="66"/>
    </row>
    <row r="162" spans="1:7" s="51" customFormat="1" ht="318.75">
      <c r="B162" s="144" t="s">
        <v>400</v>
      </c>
      <c r="C162" s="55"/>
      <c r="D162" s="55"/>
      <c r="E162" s="68"/>
      <c r="F162" s="66"/>
    </row>
    <row r="163" spans="1:7" s="51" customFormat="1" ht="15">
      <c r="B163" s="144"/>
      <c r="C163" s="55"/>
      <c r="D163" s="55"/>
      <c r="E163" s="68"/>
      <c r="F163" s="66"/>
    </row>
    <row r="164" spans="1:7" s="157" customFormat="1" ht="57">
      <c r="B164" s="157" t="s">
        <v>225</v>
      </c>
      <c r="C164" s="67" t="s">
        <v>0</v>
      </c>
      <c r="D164" s="55">
        <v>1</v>
      </c>
      <c r="E164" s="66"/>
      <c r="F164" s="66">
        <f>D164*E164</f>
        <v>0</v>
      </c>
    </row>
    <row r="165" spans="1:7" s="29" customFormat="1" ht="14.25">
      <c r="A165" s="30"/>
      <c r="B165" s="151"/>
      <c r="C165" s="31"/>
      <c r="D165" s="31"/>
      <c r="E165" s="40"/>
      <c r="F165" s="33"/>
      <c r="G165" s="41"/>
    </row>
    <row r="166" spans="1:7" s="58" customFormat="1" ht="25.5">
      <c r="A166" s="21">
        <f>COUNT($A$2:A165)+1</f>
        <v>6</v>
      </c>
      <c r="B166" s="71" t="s">
        <v>54</v>
      </c>
      <c r="C166" s="67" t="s">
        <v>53</v>
      </c>
      <c r="D166" s="55">
        <v>10</v>
      </c>
      <c r="E166" s="66"/>
      <c r="F166" s="66">
        <f>D166*E166</f>
        <v>0</v>
      </c>
      <c r="G166" s="72"/>
    </row>
    <row r="167" spans="1:7" s="37" customFormat="1" ht="12.75">
      <c r="A167" s="26"/>
      <c r="B167" s="35"/>
      <c r="C167" s="34"/>
      <c r="D167" s="31"/>
      <c r="E167" s="33"/>
      <c r="F167" s="33"/>
      <c r="G167" s="39"/>
    </row>
    <row r="168" spans="1:7" s="59" customFormat="1" ht="12.75" customHeight="1">
      <c r="A168" s="21">
        <f>COUNT($A$2:A167)+1</f>
        <v>7</v>
      </c>
      <c r="B168" s="71" t="s">
        <v>56</v>
      </c>
      <c r="C168" s="67"/>
      <c r="D168" s="55"/>
      <c r="E168" s="66"/>
      <c r="F168" s="66"/>
    </row>
    <row r="169" spans="1:7" s="59" customFormat="1" ht="102">
      <c r="A169" s="21"/>
      <c r="B169" s="57" t="s">
        <v>141</v>
      </c>
      <c r="C169" s="67"/>
      <c r="D169" s="55"/>
      <c r="E169" s="66"/>
      <c r="F169" s="66"/>
    </row>
    <row r="170" spans="1:7" s="59" customFormat="1" ht="12.75" customHeight="1">
      <c r="A170" s="21"/>
      <c r="B170" s="71" t="s">
        <v>97</v>
      </c>
      <c r="C170" s="67" t="s">
        <v>6</v>
      </c>
      <c r="D170" s="55">
        <v>47</v>
      </c>
      <c r="E170" s="66"/>
      <c r="F170" s="66">
        <f>D170*E170</f>
        <v>0</v>
      </c>
    </row>
    <row r="171" spans="1:7" s="59" customFormat="1" ht="12.75" customHeight="1">
      <c r="A171" s="21"/>
      <c r="B171" s="71" t="s">
        <v>99</v>
      </c>
      <c r="C171" s="67" t="s">
        <v>6</v>
      </c>
      <c r="D171" s="55">
        <v>1</v>
      </c>
      <c r="E171" s="66"/>
      <c r="F171" s="66">
        <f>D171*E171</f>
        <v>0</v>
      </c>
    </row>
    <row r="172" spans="1:7" s="59" customFormat="1" ht="12.75" customHeight="1">
      <c r="A172" s="21"/>
      <c r="B172" s="71"/>
      <c r="C172" s="67"/>
      <c r="D172" s="55"/>
      <c r="E172" s="66"/>
      <c r="F172" s="66"/>
    </row>
    <row r="173" spans="1:7" s="59" customFormat="1" ht="25.5">
      <c r="A173" s="21">
        <f>COUNT($A$2:A168)+1</f>
        <v>8</v>
      </c>
      <c r="B173" s="71" t="s">
        <v>108</v>
      </c>
      <c r="C173" s="67"/>
      <c r="D173" s="55"/>
      <c r="E173" s="66"/>
      <c r="F173" s="66"/>
    </row>
    <row r="174" spans="1:7" s="59" customFormat="1" ht="102">
      <c r="A174" s="21"/>
      <c r="B174" s="57" t="s">
        <v>391</v>
      </c>
      <c r="C174" s="67"/>
      <c r="D174" s="55"/>
      <c r="E174" s="66"/>
      <c r="F174" s="66"/>
    </row>
    <row r="175" spans="1:7" s="59" customFormat="1" ht="12.75">
      <c r="A175" s="21"/>
      <c r="B175" s="57" t="s">
        <v>378</v>
      </c>
      <c r="C175" s="67"/>
      <c r="D175" s="55"/>
      <c r="E175" s="66"/>
      <c r="F175" s="66"/>
    </row>
    <row r="176" spans="1:7" s="59" customFormat="1" ht="15" customHeight="1">
      <c r="A176" s="21"/>
      <c r="B176" s="71" t="s">
        <v>111</v>
      </c>
      <c r="C176" s="67" t="s">
        <v>6</v>
      </c>
      <c r="D176" s="55">
        <v>7</v>
      </c>
      <c r="E176" s="66"/>
      <c r="F176" s="66">
        <f>D176*E176</f>
        <v>0</v>
      </c>
    </row>
    <row r="177" spans="1:7" s="59" customFormat="1" ht="15" customHeight="1">
      <c r="A177" s="21"/>
      <c r="B177" s="71" t="s">
        <v>109</v>
      </c>
      <c r="C177" s="67" t="s">
        <v>6</v>
      </c>
      <c r="D177" s="55">
        <v>16</v>
      </c>
      <c r="E177" s="66"/>
      <c r="F177" s="66">
        <f>D177*E177</f>
        <v>0</v>
      </c>
    </row>
    <row r="178" spans="1:7" s="59" customFormat="1" ht="13.5" customHeight="1">
      <c r="A178" s="21"/>
      <c r="B178" s="71" t="s">
        <v>110</v>
      </c>
      <c r="C178" s="67" t="s">
        <v>6</v>
      </c>
      <c r="D178" s="55">
        <v>8</v>
      </c>
      <c r="E178" s="66"/>
      <c r="F178" s="66">
        <f>D178*E178</f>
        <v>0</v>
      </c>
    </row>
    <row r="179" spans="1:7" s="59" customFormat="1" ht="13.5" customHeight="1">
      <c r="A179" s="21"/>
      <c r="B179" s="71" t="s">
        <v>188</v>
      </c>
      <c r="C179" s="67" t="s">
        <v>6</v>
      </c>
      <c r="D179" s="55">
        <v>1</v>
      </c>
      <c r="E179" s="66"/>
      <c r="F179" s="66">
        <f>D179*E179</f>
        <v>0</v>
      </c>
    </row>
    <row r="180" spans="1:7" s="36" customFormat="1" ht="12.75">
      <c r="A180" s="30"/>
      <c r="B180" s="28"/>
      <c r="C180" s="41"/>
      <c r="D180" s="41"/>
      <c r="G180" s="41"/>
    </row>
    <row r="181" spans="1:7" s="59" customFormat="1" ht="12.75" customHeight="1">
      <c r="A181" s="21">
        <f>COUNT($A$2:A173)+1</f>
        <v>9</v>
      </c>
      <c r="B181" s="71" t="s">
        <v>57</v>
      </c>
      <c r="C181" s="67"/>
      <c r="D181" s="55"/>
      <c r="E181" s="66"/>
      <c r="F181" s="66"/>
    </row>
    <row r="182" spans="1:7" s="59" customFormat="1" ht="102">
      <c r="A182" s="21"/>
      <c r="B182" s="19" t="s">
        <v>140</v>
      </c>
      <c r="C182" s="67"/>
      <c r="D182" s="55"/>
      <c r="E182" s="66"/>
      <c r="F182" s="66"/>
    </row>
    <row r="183" spans="1:7" s="59" customFormat="1" ht="12.75" customHeight="1">
      <c r="A183" s="21"/>
      <c r="B183" s="71" t="s">
        <v>98</v>
      </c>
      <c r="C183" s="67" t="s">
        <v>6</v>
      </c>
      <c r="D183" s="55">
        <v>6</v>
      </c>
      <c r="E183" s="66"/>
      <c r="F183" s="66">
        <f>D183*E183</f>
        <v>0</v>
      </c>
    </row>
    <row r="184" spans="1:7" s="59" customFormat="1" ht="12.75" customHeight="1">
      <c r="A184" s="21"/>
      <c r="B184" s="71"/>
      <c r="C184" s="67"/>
      <c r="D184" s="55"/>
      <c r="E184" s="66"/>
      <c r="F184" s="66"/>
    </row>
    <row r="185" spans="1:7" s="59" customFormat="1" ht="12.75" customHeight="1">
      <c r="A185" s="21">
        <f>COUNT($A$2:A184)+1</f>
        <v>10</v>
      </c>
      <c r="B185" s="71" t="s">
        <v>114</v>
      </c>
      <c r="C185" s="67"/>
      <c r="D185" s="55"/>
      <c r="E185" s="66"/>
      <c r="F185" s="66"/>
    </row>
    <row r="186" spans="1:7" s="60" customFormat="1" ht="76.5">
      <c r="B186" s="57" t="s">
        <v>126</v>
      </c>
      <c r="E186" s="38"/>
    </row>
    <row r="187" spans="1:7" s="60" customFormat="1" ht="51">
      <c r="B187" s="57" t="s">
        <v>118</v>
      </c>
      <c r="E187" s="38"/>
    </row>
    <row r="188" spans="1:7" s="60" customFormat="1" ht="51">
      <c r="B188" s="57" t="s">
        <v>112</v>
      </c>
      <c r="E188" s="38"/>
    </row>
    <row r="189" spans="1:7" s="60" customFormat="1" ht="25.5">
      <c r="B189" s="57" t="s">
        <v>113</v>
      </c>
    </row>
    <row r="190" spans="1:7" s="60" customFormat="1" ht="25.5">
      <c r="B190" s="57" t="s">
        <v>116</v>
      </c>
      <c r="C190" s="67" t="s">
        <v>6</v>
      </c>
      <c r="D190" s="55">
        <v>11</v>
      </c>
      <c r="E190" s="66"/>
      <c r="F190" s="66">
        <f>D190*E190</f>
        <v>0</v>
      </c>
    </row>
    <row r="191" spans="1:7" s="60" customFormat="1" ht="12.75">
      <c r="B191" s="56"/>
      <c r="C191" s="67"/>
      <c r="D191" s="55"/>
      <c r="E191" s="66"/>
      <c r="F191" s="66"/>
    </row>
    <row r="192" spans="1:7" s="59" customFormat="1" ht="12.75" customHeight="1">
      <c r="A192" s="21">
        <f>COUNT($A$2:A191)+1</f>
        <v>11</v>
      </c>
      <c r="B192" s="71" t="s">
        <v>119</v>
      </c>
      <c r="C192" s="67"/>
      <c r="D192" s="55"/>
      <c r="E192" s="66"/>
      <c r="F192" s="66"/>
    </row>
    <row r="193" spans="1:6" s="60" customFormat="1" ht="76.5">
      <c r="B193" s="57" t="s">
        <v>115</v>
      </c>
    </row>
    <row r="194" spans="1:6" s="60" customFormat="1" ht="25.5">
      <c r="B194" s="57" t="s">
        <v>117</v>
      </c>
      <c r="C194" s="67" t="s">
        <v>6</v>
      </c>
      <c r="D194" s="55">
        <v>11</v>
      </c>
      <c r="E194" s="66"/>
      <c r="F194" s="66">
        <f>D194*E194</f>
        <v>0</v>
      </c>
    </row>
    <row r="195" spans="1:6" s="60" customFormat="1" ht="12.75">
      <c r="B195" s="56"/>
      <c r="C195" s="67"/>
      <c r="D195" s="55"/>
      <c r="E195" s="66"/>
      <c r="F195" s="66"/>
    </row>
    <row r="196" spans="1:6" s="59" customFormat="1" ht="12.75" customHeight="1">
      <c r="A196" s="21">
        <f>COUNT($A$2:A195)+1</f>
        <v>12</v>
      </c>
      <c r="B196" s="71" t="s">
        <v>114</v>
      </c>
      <c r="C196" s="67"/>
      <c r="D196" s="55"/>
      <c r="E196" s="66"/>
      <c r="F196" s="66"/>
    </row>
    <row r="197" spans="1:6" s="60" customFormat="1" ht="76.5">
      <c r="B197" s="57" t="s">
        <v>127</v>
      </c>
      <c r="E197" s="38"/>
    </row>
    <row r="198" spans="1:6" s="60" customFormat="1" ht="51">
      <c r="B198" s="57" t="s">
        <v>118</v>
      </c>
      <c r="E198" s="38"/>
    </row>
    <row r="199" spans="1:6" s="60" customFormat="1" ht="51">
      <c r="B199" s="57" t="s">
        <v>112</v>
      </c>
      <c r="E199" s="38"/>
    </row>
    <row r="200" spans="1:6" s="60" customFormat="1" ht="25.5">
      <c r="B200" s="57" t="s">
        <v>113</v>
      </c>
    </row>
    <row r="201" spans="1:6" s="60" customFormat="1" ht="25.5">
      <c r="B201" s="57" t="s">
        <v>121</v>
      </c>
      <c r="C201" s="67" t="s">
        <v>6</v>
      </c>
      <c r="D201" s="55">
        <v>12</v>
      </c>
      <c r="E201" s="66"/>
      <c r="F201" s="66">
        <f>D201*E201</f>
        <v>0</v>
      </c>
    </row>
    <row r="202" spans="1:6" s="60" customFormat="1" ht="12.75">
      <c r="B202" s="56"/>
      <c r="C202" s="67"/>
      <c r="D202" s="55"/>
      <c r="E202" s="66"/>
      <c r="F202" s="66"/>
    </row>
    <row r="203" spans="1:6" s="59" customFormat="1" ht="12.75" customHeight="1">
      <c r="A203" s="21">
        <f>COUNT($A$2:A202)+1</f>
        <v>13</v>
      </c>
      <c r="B203" s="71" t="s">
        <v>119</v>
      </c>
      <c r="C203" s="67"/>
      <c r="D203" s="55"/>
      <c r="E203" s="66"/>
      <c r="F203" s="66"/>
    </row>
    <row r="204" spans="1:6" s="60" customFormat="1" ht="76.5">
      <c r="B204" s="57" t="s">
        <v>115</v>
      </c>
    </row>
    <row r="205" spans="1:6" s="60" customFormat="1" ht="25.5">
      <c r="B205" s="57" t="s">
        <v>120</v>
      </c>
      <c r="C205" s="67" t="s">
        <v>6</v>
      </c>
      <c r="D205" s="55">
        <v>12</v>
      </c>
      <c r="E205" s="66"/>
      <c r="F205" s="66">
        <f>D205*E205</f>
        <v>0</v>
      </c>
    </row>
    <row r="206" spans="1:6" s="60" customFormat="1" ht="12.75">
      <c r="B206" s="56"/>
      <c r="C206" s="67"/>
      <c r="D206" s="55"/>
      <c r="E206" s="33"/>
      <c r="F206" s="66"/>
    </row>
    <row r="207" spans="1:6" s="60" customFormat="1" ht="12.75">
      <c r="B207" s="56"/>
      <c r="C207" s="67"/>
      <c r="D207" s="55"/>
      <c r="E207" s="33"/>
      <c r="F207" s="66"/>
    </row>
    <row r="208" spans="1:6" s="59" customFormat="1" ht="12.75" customHeight="1">
      <c r="A208" s="21">
        <f>COUNT($A$2:A207)+1</f>
        <v>14</v>
      </c>
      <c r="B208" s="71" t="s">
        <v>114</v>
      </c>
      <c r="C208" s="67"/>
      <c r="D208" s="55"/>
      <c r="E208" s="33"/>
      <c r="F208" s="66"/>
    </row>
    <row r="209" spans="1:6" s="60" customFormat="1" ht="76.5">
      <c r="B209" s="57" t="s">
        <v>128</v>
      </c>
      <c r="E209" s="38"/>
    </row>
    <row r="210" spans="1:6" s="60" customFormat="1" ht="51">
      <c r="B210" s="57" t="s">
        <v>118</v>
      </c>
      <c r="E210" s="38"/>
    </row>
    <row r="211" spans="1:6" s="60" customFormat="1" ht="51">
      <c r="B211" s="57" t="s">
        <v>112</v>
      </c>
      <c r="E211" s="38"/>
    </row>
    <row r="212" spans="1:6" s="60" customFormat="1" ht="25.5">
      <c r="B212" s="57" t="s">
        <v>113</v>
      </c>
    </row>
    <row r="213" spans="1:6" s="60" customFormat="1" ht="25.5">
      <c r="B213" s="57" t="s">
        <v>122</v>
      </c>
      <c r="C213" s="67" t="s">
        <v>6</v>
      </c>
      <c r="D213" s="55">
        <v>11</v>
      </c>
      <c r="E213" s="66"/>
      <c r="F213" s="66">
        <f>D213*E213</f>
        <v>0</v>
      </c>
    </row>
    <row r="214" spans="1:6" s="60" customFormat="1" ht="12.75">
      <c r="B214" s="56"/>
      <c r="C214" s="67"/>
      <c r="D214" s="55"/>
      <c r="E214" s="66"/>
      <c r="F214" s="66"/>
    </row>
    <row r="215" spans="1:6" s="59" customFormat="1" ht="12.75" customHeight="1">
      <c r="A215" s="21">
        <f>COUNT($A$2:A214)+1</f>
        <v>15</v>
      </c>
      <c r="B215" s="71" t="s">
        <v>119</v>
      </c>
      <c r="C215" s="67"/>
      <c r="D215" s="55"/>
      <c r="E215" s="66"/>
      <c r="F215" s="66"/>
    </row>
    <row r="216" spans="1:6" s="60" customFormat="1" ht="76.5">
      <c r="B216" s="57" t="s">
        <v>115</v>
      </c>
    </row>
    <row r="217" spans="1:6" s="60" customFormat="1" ht="25.5">
      <c r="B217" s="57" t="s">
        <v>123</v>
      </c>
      <c r="C217" s="67" t="s">
        <v>6</v>
      </c>
      <c r="D217" s="55">
        <v>11</v>
      </c>
      <c r="E217" s="66"/>
      <c r="F217" s="66">
        <f>D217*E217</f>
        <v>0</v>
      </c>
    </row>
    <row r="218" spans="1:6" s="60" customFormat="1" ht="12.75">
      <c r="B218" s="56"/>
      <c r="C218" s="67"/>
      <c r="D218" s="55"/>
      <c r="E218" s="33"/>
      <c r="F218" s="66"/>
    </row>
    <row r="219" spans="1:6" s="59" customFormat="1" ht="12.75" customHeight="1">
      <c r="A219" s="21">
        <f>COUNT($A$2:A218)+1</f>
        <v>16</v>
      </c>
      <c r="B219" s="71" t="s">
        <v>114</v>
      </c>
      <c r="C219" s="67"/>
      <c r="D219" s="55"/>
      <c r="E219" s="33"/>
      <c r="F219" s="66"/>
    </row>
    <row r="220" spans="1:6" s="60" customFormat="1" ht="76.5">
      <c r="B220" s="57" t="s">
        <v>128</v>
      </c>
      <c r="E220" s="38"/>
    </row>
    <row r="221" spans="1:6" s="60" customFormat="1" ht="51">
      <c r="B221" s="57" t="s">
        <v>118</v>
      </c>
      <c r="E221" s="38"/>
    </row>
    <row r="222" spans="1:6" s="60" customFormat="1" ht="51">
      <c r="B222" s="57" t="s">
        <v>112</v>
      </c>
      <c r="E222" s="38"/>
    </row>
    <row r="223" spans="1:6" s="60" customFormat="1" ht="25.5">
      <c r="B223" s="57" t="s">
        <v>113</v>
      </c>
      <c r="E223" s="38"/>
    </row>
    <row r="224" spans="1:6" s="60" customFormat="1" ht="25.5">
      <c r="B224" s="57" t="s">
        <v>124</v>
      </c>
      <c r="C224" s="67" t="s">
        <v>6</v>
      </c>
      <c r="D224" s="55">
        <v>8</v>
      </c>
      <c r="E224" s="66"/>
      <c r="F224" s="66">
        <f>D224*E224</f>
        <v>0</v>
      </c>
    </row>
    <row r="225" spans="1:8" s="60" customFormat="1" ht="12.75">
      <c r="B225" s="56"/>
      <c r="C225" s="67"/>
      <c r="D225" s="55"/>
      <c r="E225" s="66"/>
      <c r="F225" s="66"/>
    </row>
    <row r="226" spans="1:8" s="59" customFormat="1" ht="12.75" customHeight="1">
      <c r="A226" s="21">
        <f>COUNT($A$2:A225)+1</f>
        <v>17</v>
      </c>
      <c r="B226" s="71" t="s">
        <v>119</v>
      </c>
      <c r="C226" s="67"/>
      <c r="D226" s="55"/>
      <c r="E226" s="66"/>
      <c r="F226" s="66"/>
    </row>
    <row r="227" spans="1:8" s="60" customFormat="1" ht="76.5">
      <c r="B227" s="57" t="s">
        <v>115</v>
      </c>
    </row>
    <row r="228" spans="1:8" s="60" customFormat="1" ht="25.5">
      <c r="B228" s="57" t="s">
        <v>125</v>
      </c>
      <c r="C228" s="67" t="s">
        <v>6</v>
      </c>
      <c r="D228" s="55">
        <v>8</v>
      </c>
      <c r="E228" s="66"/>
      <c r="F228" s="66">
        <f>D228*E228</f>
        <v>0</v>
      </c>
    </row>
    <row r="229" spans="1:8" s="60" customFormat="1" ht="12.75">
      <c r="B229" s="56"/>
      <c r="C229" s="67"/>
      <c r="D229" s="55"/>
      <c r="E229" s="66"/>
      <c r="F229" s="66"/>
    </row>
    <row r="230" spans="1:8" s="37" customFormat="1" ht="14.25" customHeight="1">
      <c r="A230" s="26"/>
      <c r="B230" s="32"/>
      <c r="C230" s="27"/>
      <c r="D230" s="31"/>
      <c r="E230" s="33"/>
      <c r="F230" s="33"/>
      <c r="H230" s="27"/>
    </row>
    <row r="231" spans="1:8" s="59" customFormat="1" ht="25.5">
      <c r="A231" s="21">
        <f>COUNT($A$2:A230)+1</f>
        <v>18</v>
      </c>
      <c r="B231" s="71" t="s">
        <v>189</v>
      </c>
      <c r="C231" s="67"/>
      <c r="D231" s="55"/>
      <c r="E231" s="66"/>
      <c r="F231" s="66"/>
    </row>
    <row r="232" spans="1:8" s="59" customFormat="1" ht="89.25">
      <c r="A232" s="21"/>
      <c r="B232" s="57" t="s">
        <v>392</v>
      </c>
      <c r="C232" s="67"/>
      <c r="D232" s="55"/>
      <c r="E232" s="66"/>
      <c r="F232" s="66"/>
    </row>
    <row r="233" spans="1:8" s="59" customFormat="1" ht="12.75">
      <c r="A233" s="21"/>
      <c r="B233" s="57" t="s">
        <v>393</v>
      </c>
      <c r="C233" s="67"/>
      <c r="D233" s="55"/>
      <c r="E233" s="66"/>
      <c r="F233" s="66"/>
    </row>
    <row r="234" spans="1:8" s="59" customFormat="1" ht="15" customHeight="1">
      <c r="A234" s="21"/>
      <c r="B234" s="71" t="s">
        <v>111</v>
      </c>
      <c r="C234" s="67" t="s">
        <v>6</v>
      </c>
      <c r="D234" s="55">
        <v>2</v>
      </c>
      <c r="E234" s="66"/>
      <c r="F234" s="66">
        <f>D234*E234</f>
        <v>0</v>
      </c>
    </row>
    <row r="235" spans="1:8" s="59" customFormat="1" ht="15" customHeight="1">
      <c r="A235" s="21"/>
      <c r="B235" s="71"/>
      <c r="C235" s="67"/>
      <c r="D235" s="55"/>
      <c r="E235" s="33"/>
      <c r="F235" s="66"/>
    </row>
    <row r="236" spans="1:8" s="59" customFormat="1" ht="12.75" customHeight="1">
      <c r="A236" s="21">
        <f>COUNT($A$2:A232)+1</f>
        <v>19</v>
      </c>
      <c r="B236" s="71" t="s">
        <v>190</v>
      </c>
      <c r="C236" s="67"/>
      <c r="D236" s="55"/>
      <c r="E236" s="66"/>
      <c r="F236" s="66"/>
    </row>
    <row r="237" spans="1:8" s="60" customFormat="1" ht="153">
      <c r="B237" s="57" t="s">
        <v>394</v>
      </c>
    </row>
    <row r="238" spans="1:8" s="60" customFormat="1" ht="12.75">
      <c r="B238" s="57" t="s">
        <v>191</v>
      </c>
    </row>
    <row r="239" spans="1:8" s="60" customFormat="1" ht="12.75">
      <c r="B239" s="56" t="s">
        <v>192</v>
      </c>
      <c r="C239" s="67" t="s">
        <v>6</v>
      </c>
      <c r="D239" s="55">
        <v>1</v>
      </c>
      <c r="E239" s="66"/>
      <c r="F239" s="66">
        <f>D239*E239</f>
        <v>0</v>
      </c>
    </row>
    <row r="240" spans="1:8" s="60" customFormat="1" ht="12.75">
      <c r="B240" s="56" t="s">
        <v>193</v>
      </c>
      <c r="C240" s="67" t="s">
        <v>6</v>
      </c>
      <c r="D240" s="55">
        <v>1</v>
      </c>
      <c r="E240" s="66"/>
      <c r="F240" s="66">
        <f>D240*E240</f>
        <v>0</v>
      </c>
    </row>
    <row r="241" spans="1:6" s="60" customFormat="1" ht="12.75">
      <c r="B241" s="56"/>
      <c r="C241" s="67"/>
      <c r="D241" s="55"/>
      <c r="E241" s="66"/>
      <c r="F241" s="66"/>
    </row>
    <row r="242" spans="1:6" s="59" customFormat="1" ht="15" customHeight="1">
      <c r="A242" s="21"/>
      <c r="B242" s="71"/>
      <c r="C242" s="67"/>
      <c r="D242" s="55"/>
      <c r="E242" s="66"/>
      <c r="F242" s="66"/>
    </row>
    <row r="243" spans="1:6" s="70" customFormat="1" ht="140.25">
      <c r="A243" s="21">
        <f>COUNT($A$2:A236)+1</f>
        <v>20</v>
      </c>
      <c r="B243" s="71" t="s">
        <v>37</v>
      </c>
      <c r="C243" s="67"/>
      <c r="D243" s="55"/>
      <c r="E243" s="66"/>
      <c r="F243" s="66"/>
    </row>
    <row r="244" spans="1:6" s="70" customFormat="1">
      <c r="A244" s="21"/>
      <c r="B244" s="19" t="s">
        <v>2</v>
      </c>
      <c r="C244" s="67" t="s">
        <v>2</v>
      </c>
      <c r="D244" s="55">
        <v>7210</v>
      </c>
      <c r="E244" s="66"/>
      <c r="F244" s="66">
        <f>D244*E244</f>
        <v>0</v>
      </c>
    </row>
    <row r="245" spans="1:6" s="70" customFormat="1">
      <c r="A245" s="63"/>
      <c r="B245" s="83"/>
      <c r="C245" s="84"/>
      <c r="D245" s="55"/>
      <c r="E245" s="66"/>
      <c r="F245" s="69"/>
    </row>
    <row r="246" spans="1:6" s="70" customFormat="1">
      <c r="A246" s="21">
        <f>COUNT($A$2:A244)+1</f>
        <v>21</v>
      </c>
      <c r="B246" s="87" t="s">
        <v>3</v>
      </c>
      <c r="C246" s="88"/>
      <c r="D246" s="88"/>
      <c r="E246" s="145"/>
      <c r="F246" s="69"/>
    </row>
    <row r="247" spans="1:6" s="70" customFormat="1" ht="51">
      <c r="A247" s="21"/>
      <c r="B247" s="87" t="s">
        <v>139</v>
      </c>
      <c r="C247" s="146"/>
      <c r="D247" s="88"/>
      <c r="E247" s="145"/>
      <c r="F247" s="69"/>
    </row>
    <row r="248" spans="1:6" s="70" customFormat="1">
      <c r="A248" s="21"/>
      <c r="B248" s="87" t="s">
        <v>4</v>
      </c>
      <c r="C248" s="84" t="s">
        <v>55</v>
      </c>
      <c r="D248" s="55">
        <v>671</v>
      </c>
      <c r="E248" s="66"/>
      <c r="F248" s="69">
        <f t="shared" ref="F248" si="0">D248*E248</f>
        <v>0</v>
      </c>
    </row>
    <row r="249" spans="1:6" s="70" customFormat="1">
      <c r="A249" s="63"/>
      <c r="B249" s="83"/>
      <c r="C249" s="84"/>
      <c r="D249" s="55"/>
      <c r="E249" s="66"/>
      <c r="F249" s="69"/>
    </row>
    <row r="250" spans="1:6" s="70" customFormat="1" ht="38.25">
      <c r="A250" s="21">
        <f>COUNT($A$2:A248)+1</f>
        <v>22</v>
      </c>
      <c r="B250" s="87" t="s">
        <v>33</v>
      </c>
      <c r="C250" s="88" t="s">
        <v>2</v>
      </c>
      <c r="D250" s="88">
        <v>900</v>
      </c>
      <c r="E250" s="66"/>
      <c r="F250" s="69">
        <f t="shared" ref="F250" si="1">D250*E250</f>
        <v>0</v>
      </c>
    </row>
    <row r="251" spans="1:6" s="45" customFormat="1">
      <c r="A251" s="26"/>
      <c r="B251" s="46"/>
      <c r="C251" s="153"/>
      <c r="D251" s="48"/>
      <c r="E251" s="152"/>
      <c r="F251" s="49"/>
    </row>
    <row r="252" spans="1:6" s="70" customFormat="1" ht="51">
      <c r="A252" s="21">
        <f>COUNT($A$2:A250)+1</f>
        <v>23</v>
      </c>
      <c r="B252" s="87" t="s">
        <v>43</v>
      </c>
      <c r="C252" s="84"/>
      <c r="D252" s="55"/>
      <c r="E252" s="66"/>
      <c r="F252" s="69"/>
    </row>
    <row r="253" spans="1:6" s="70" customFormat="1">
      <c r="A253" s="21"/>
      <c r="B253" s="87" t="s">
        <v>44</v>
      </c>
      <c r="C253" s="88"/>
      <c r="D253" s="88"/>
      <c r="E253" s="145"/>
      <c r="F253" s="69"/>
    </row>
    <row r="254" spans="1:6" s="70" customFormat="1">
      <c r="A254" s="21"/>
      <c r="B254" s="87" t="s">
        <v>68</v>
      </c>
      <c r="C254" s="146" t="s">
        <v>6</v>
      </c>
      <c r="D254" s="88">
        <v>28</v>
      </c>
      <c r="E254" s="66"/>
      <c r="F254" s="69">
        <f t="shared" ref="F254:F261" si="2">D254*E254</f>
        <v>0</v>
      </c>
    </row>
    <row r="255" spans="1:6" s="70" customFormat="1">
      <c r="A255" s="21"/>
      <c r="B255" s="87" t="s">
        <v>69</v>
      </c>
      <c r="C255" s="84" t="s">
        <v>6</v>
      </c>
      <c r="D255" s="55">
        <v>8</v>
      </c>
      <c r="E255" s="66"/>
      <c r="F255" s="69">
        <f t="shared" si="2"/>
        <v>0</v>
      </c>
    </row>
    <row r="256" spans="1:6" s="70" customFormat="1">
      <c r="A256" s="21"/>
      <c r="B256" s="87" t="s">
        <v>104</v>
      </c>
      <c r="C256" s="84" t="s">
        <v>6</v>
      </c>
      <c r="D256" s="55">
        <v>12</v>
      </c>
      <c r="E256" s="66"/>
      <c r="F256" s="69">
        <f t="shared" si="2"/>
        <v>0</v>
      </c>
    </row>
    <row r="257" spans="1:6" s="70" customFormat="1">
      <c r="A257" s="21"/>
      <c r="B257" s="87" t="s">
        <v>102</v>
      </c>
      <c r="C257" s="84" t="s">
        <v>6</v>
      </c>
      <c r="D257" s="55">
        <v>10</v>
      </c>
      <c r="E257" s="66"/>
      <c r="F257" s="69">
        <f t="shared" si="2"/>
        <v>0</v>
      </c>
    </row>
    <row r="258" spans="1:6" s="70" customFormat="1">
      <c r="A258" s="21"/>
      <c r="B258" s="87" t="s">
        <v>103</v>
      </c>
      <c r="C258" s="84" t="s">
        <v>6</v>
      </c>
      <c r="D258" s="55">
        <v>18</v>
      </c>
      <c r="E258" s="66"/>
      <c r="F258" s="69">
        <f t="shared" si="2"/>
        <v>0</v>
      </c>
    </row>
    <row r="259" spans="1:6" s="70" customFormat="1">
      <c r="A259" s="21"/>
      <c r="B259" s="87" t="s">
        <v>194</v>
      </c>
      <c r="C259" s="84" t="s">
        <v>6</v>
      </c>
      <c r="D259" s="55">
        <v>2</v>
      </c>
      <c r="E259" s="66"/>
      <c r="F259" s="69">
        <f t="shared" si="2"/>
        <v>0</v>
      </c>
    </row>
    <row r="260" spans="1:6" s="70" customFormat="1">
      <c r="A260" s="21"/>
      <c r="B260" s="87" t="s">
        <v>396</v>
      </c>
      <c r="C260" s="84" t="s">
        <v>6</v>
      </c>
      <c r="D260" s="55">
        <v>1</v>
      </c>
      <c r="E260" s="66"/>
      <c r="F260" s="69">
        <f t="shared" ref="F260" si="3">D260*E260</f>
        <v>0</v>
      </c>
    </row>
    <row r="261" spans="1:6" s="70" customFormat="1">
      <c r="A261" s="21"/>
      <c r="B261" s="87" t="s">
        <v>395</v>
      </c>
      <c r="C261" s="84" t="s">
        <v>6</v>
      </c>
      <c r="D261" s="55">
        <v>1</v>
      </c>
      <c r="E261" s="66"/>
      <c r="F261" s="69">
        <f t="shared" si="2"/>
        <v>0</v>
      </c>
    </row>
    <row r="262" spans="1:6" s="70" customFormat="1">
      <c r="A262" s="21"/>
      <c r="B262" s="87" t="s">
        <v>105</v>
      </c>
      <c r="C262" s="84" t="s">
        <v>6</v>
      </c>
      <c r="D262" s="55">
        <v>1</v>
      </c>
      <c r="E262" s="66"/>
      <c r="F262" s="69">
        <f t="shared" ref="F262" si="4">D262*E262</f>
        <v>0</v>
      </c>
    </row>
    <row r="263" spans="1:6" s="70" customFormat="1">
      <c r="A263" s="21"/>
      <c r="B263" s="87" t="s">
        <v>195</v>
      </c>
      <c r="C263" s="84" t="s">
        <v>6</v>
      </c>
      <c r="D263" s="55">
        <v>4</v>
      </c>
      <c r="E263" s="66"/>
      <c r="F263" s="69">
        <f t="shared" ref="F263" si="5">D263*E263</f>
        <v>0</v>
      </c>
    </row>
    <row r="264" spans="1:6" s="70" customFormat="1">
      <c r="A264" s="21"/>
      <c r="B264" s="87" t="s">
        <v>196</v>
      </c>
      <c r="C264" s="84" t="s">
        <v>6</v>
      </c>
      <c r="D264" s="55">
        <v>4</v>
      </c>
      <c r="E264" s="66"/>
      <c r="F264" s="69">
        <f t="shared" ref="F264" si="6">D264*E264</f>
        <v>0</v>
      </c>
    </row>
    <row r="265" spans="1:6" s="45" customFormat="1">
      <c r="A265" s="26"/>
      <c r="B265" s="46"/>
      <c r="C265" s="47"/>
      <c r="D265" s="31"/>
      <c r="E265" s="33"/>
      <c r="F265" s="49"/>
    </row>
    <row r="266" spans="1:6" s="45" customFormat="1" ht="38.25">
      <c r="A266" s="21">
        <f>COUNT($A$2:A255)+1</f>
        <v>24</v>
      </c>
      <c r="B266" s="87" t="s">
        <v>45</v>
      </c>
      <c r="C266" s="146"/>
      <c r="D266" s="88"/>
      <c r="E266" s="145"/>
      <c r="F266" s="69"/>
    </row>
    <row r="267" spans="1:6" s="45" customFormat="1">
      <c r="A267" s="21"/>
      <c r="B267" s="87" t="s">
        <v>50</v>
      </c>
      <c r="C267" s="84" t="s">
        <v>46</v>
      </c>
      <c r="D267" s="55">
        <v>22</v>
      </c>
      <c r="E267" s="66"/>
      <c r="F267" s="66">
        <f>E267*D267</f>
        <v>0</v>
      </c>
    </row>
    <row r="268" spans="1:6" s="45" customFormat="1">
      <c r="A268" s="21"/>
      <c r="B268" s="87" t="s">
        <v>51</v>
      </c>
      <c r="C268" s="88" t="s">
        <v>46</v>
      </c>
      <c r="D268" s="55">
        <v>24</v>
      </c>
      <c r="E268" s="66"/>
      <c r="F268" s="66">
        <f>E268*D268</f>
        <v>0</v>
      </c>
    </row>
    <row r="269" spans="1:6" s="45" customFormat="1">
      <c r="A269" s="21"/>
      <c r="B269" s="87"/>
      <c r="C269" s="146"/>
      <c r="D269" s="55"/>
      <c r="E269" s="66"/>
      <c r="F269" s="66"/>
    </row>
    <row r="270" spans="1:6" s="45" customFormat="1" ht="25.5">
      <c r="A270" s="21">
        <f>COUNT($A$2:A269)+1</f>
        <v>25</v>
      </c>
      <c r="B270" s="71" t="s">
        <v>32</v>
      </c>
      <c r="C270" s="67"/>
      <c r="D270" s="55"/>
      <c r="E270" s="66"/>
      <c r="F270" s="69"/>
    </row>
    <row r="271" spans="1:6" s="45" customFormat="1">
      <c r="A271" s="63"/>
      <c r="B271" s="83" t="s">
        <v>66</v>
      </c>
      <c r="C271" s="84" t="s">
        <v>379</v>
      </c>
      <c r="D271" s="55">
        <v>250</v>
      </c>
      <c r="E271" s="66"/>
      <c r="F271" s="69">
        <f t="shared" ref="F271" si="7">D271*E271</f>
        <v>0</v>
      </c>
    </row>
    <row r="272" spans="1:6" s="45" customFormat="1">
      <c r="A272" s="63"/>
      <c r="B272" s="83" t="s">
        <v>42</v>
      </c>
      <c r="C272" s="84" t="s">
        <v>379</v>
      </c>
      <c r="D272" s="55">
        <v>210</v>
      </c>
      <c r="E272" s="66"/>
      <c r="F272" s="69">
        <f t="shared" ref="F272:F275" si="8">D272*E272</f>
        <v>0</v>
      </c>
    </row>
    <row r="273" spans="1:7" s="45" customFormat="1">
      <c r="A273" s="63"/>
      <c r="B273" s="83" t="s">
        <v>67</v>
      </c>
      <c r="C273" s="84" t="s">
        <v>379</v>
      </c>
      <c r="D273" s="55">
        <v>20</v>
      </c>
      <c r="E273" s="66"/>
      <c r="F273" s="69">
        <f t="shared" ref="F273" si="9">D273*E273</f>
        <v>0</v>
      </c>
    </row>
    <row r="274" spans="1:7" s="45" customFormat="1">
      <c r="A274" s="63"/>
      <c r="B274" s="83" t="s">
        <v>58</v>
      </c>
      <c r="C274" s="84" t="s">
        <v>379</v>
      </c>
      <c r="D274" s="55">
        <v>10</v>
      </c>
      <c r="E274" s="66"/>
      <c r="F274" s="69">
        <f t="shared" si="8"/>
        <v>0</v>
      </c>
    </row>
    <row r="275" spans="1:7" s="45" customFormat="1">
      <c r="A275" s="63"/>
      <c r="B275" s="83" t="s">
        <v>59</v>
      </c>
      <c r="C275" s="84" t="s">
        <v>379</v>
      </c>
      <c r="D275" s="55">
        <v>12</v>
      </c>
      <c r="E275" s="66"/>
      <c r="F275" s="69">
        <f t="shared" si="8"/>
        <v>0</v>
      </c>
    </row>
    <row r="276" spans="1:7" s="45" customFormat="1">
      <c r="A276" s="63"/>
      <c r="B276" s="83"/>
      <c r="C276" s="84"/>
      <c r="D276" s="55"/>
      <c r="E276" s="66"/>
      <c r="F276" s="69"/>
    </row>
    <row r="277" spans="1:7" s="51" customFormat="1" ht="63.75">
      <c r="A277" s="21">
        <f>COUNT($A$2:A273)+1</f>
        <v>26</v>
      </c>
      <c r="B277" s="154" t="s">
        <v>129</v>
      </c>
      <c r="C277" s="50"/>
      <c r="D277" s="50"/>
      <c r="E277" s="52"/>
      <c r="F277" s="52"/>
    </row>
    <row r="278" spans="1:7" s="51" customFormat="1" ht="25.5">
      <c r="A278" s="155"/>
      <c r="B278" s="154" t="s">
        <v>132</v>
      </c>
      <c r="C278" s="50" t="s">
        <v>1</v>
      </c>
      <c r="D278" s="50">
        <v>11</v>
      </c>
      <c r="E278" s="52"/>
      <c r="F278" s="52">
        <f>D278*E278</f>
        <v>0</v>
      </c>
    </row>
    <row r="279" spans="1:7" s="65" customFormat="1" ht="12.75">
      <c r="A279" s="53"/>
      <c r="B279" s="19"/>
      <c r="C279" s="64"/>
      <c r="D279" s="64"/>
      <c r="G279" s="64"/>
    </row>
    <row r="280" spans="1:7" s="51" customFormat="1" ht="63.75">
      <c r="A280" s="21">
        <f>COUNT($A$2:A279)+1</f>
        <v>27</v>
      </c>
      <c r="B280" s="154" t="s">
        <v>130</v>
      </c>
      <c r="C280" s="50"/>
      <c r="D280" s="50"/>
      <c r="E280" s="52"/>
      <c r="F280" s="52"/>
    </row>
    <row r="281" spans="1:7" s="51" customFormat="1" ht="25.5">
      <c r="A281" s="155"/>
      <c r="B281" s="154" t="s">
        <v>133</v>
      </c>
      <c r="C281" s="50" t="s">
        <v>1</v>
      </c>
      <c r="D281" s="50">
        <v>3</v>
      </c>
      <c r="E281" s="52"/>
      <c r="F281" s="52">
        <f>D281*E281</f>
        <v>0</v>
      </c>
    </row>
    <row r="282" spans="1:7" s="36" customFormat="1" ht="12.75">
      <c r="A282" s="30"/>
      <c r="B282" s="28"/>
      <c r="C282" s="41"/>
      <c r="D282" s="41"/>
      <c r="G282" s="41"/>
    </row>
    <row r="283" spans="1:7" s="24" customFormat="1" ht="63.75">
      <c r="A283" s="21">
        <f>COUNT($A$2:A282)+1</f>
        <v>28</v>
      </c>
      <c r="B283" s="154" t="s">
        <v>131</v>
      </c>
      <c r="C283" s="50"/>
      <c r="D283" s="50"/>
      <c r="E283" s="52"/>
      <c r="F283" s="52"/>
    </row>
    <row r="284" spans="1:7" s="24" customFormat="1" ht="25.5">
      <c r="A284" s="155"/>
      <c r="B284" s="154" t="s">
        <v>134</v>
      </c>
      <c r="C284" s="50" t="s">
        <v>1</v>
      </c>
      <c r="D284" s="50">
        <v>4</v>
      </c>
      <c r="E284" s="52"/>
      <c r="F284" s="52">
        <f>D284*E284</f>
        <v>0</v>
      </c>
    </row>
    <row r="285" spans="1:7" s="24" customFormat="1" ht="15">
      <c r="A285" s="155"/>
      <c r="B285" s="154"/>
      <c r="C285" s="50"/>
      <c r="D285" s="50"/>
      <c r="E285" s="52"/>
      <c r="F285" s="52"/>
    </row>
    <row r="286" spans="1:7" s="24" customFormat="1" ht="63.75">
      <c r="A286" s="21">
        <f>COUNT($A$2:A284)+1</f>
        <v>29</v>
      </c>
      <c r="B286" s="154" t="s">
        <v>198</v>
      </c>
      <c r="C286" s="50"/>
      <c r="D286" s="50"/>
      <c r="E286" s="52"/>
      <c r="F286" s="52"/>
    </row>
    <row r="287" spans="1:7" s="24" customFormat="1" ht="25.5">
      <c r="A287" s="155"/>
      <c r="B287" s="154" t="s">
        <v>197</v>
      </c>
      <c r="C287" s="50" t="s">
        <v>1</v>
      </c>
      <c r="D287" s="50">
        <v>4</v>
      </c>
      <c r="E287" s="52"/>
      <c r="F287" s="52">
        <f>D287*E287</f>
        <v>0</v>
      </c>
    </row>
    <row r="288" spans="1:7" s="24" customFormat="1" ht="15">
      <c r="A288" s="155"/>
      <c r="B288" s="154"/>
      <c r="C288" s="50"/>
      <c r="D288" s="50"/>
      <c r="E288" s="52"/>
      <c r="F288" s="52"/>
    </row>
    <row r="289" spans="1:7" s="51" customFormat="1" ht="63.75">
      <c r="A289" s="21">
        <f>COUNT($A$2:A288)+1</f>
        <v>30</v>
      </c>
      <c r="B289" s="154" t="s">
        <v>137</v>
      </c>
      <c r="C289" s="50"/>
      <c r="D289" s="50"/>
      <c r="E289" s="52"/>
      <c r="F289" s="52"/>
    </row>
    <row r="290" spans="1:7" s="51" customFormat="1" ht="25.5">
      <c r="A290" s="155"/>
      <c r="B290" s="154" t="s">
        <v>135</v>
      </c>
      <c r="C290" s="50" t="s">
        <v>1</v>
      </c>
      <c r="D290" s="50">
        <v>19</v>
      </c>
      <c r="E290" s="52"/>
      <c r="F290" s="52">
        <f>D290*E290</f>
        <v>0</v>
      </c>
    </row>
    <row r="291" spans="1:7" s="51" customFormat="1" ht="15">
      <c r="A291" s="155"/>
      <c r="B291" s="154"/>
      <c r="C291" s="50"/>
      <c r="D291" s="50"/>
      <c r="E291" s="52"/>
      <c r="F291" s="52"/>
    </row>
    <row r="292" spans="1:7" s="51" customFormat="1" ht="63.75">
      <c r="A292" s="21">
        <f>COUNT($A$2:A290)+1</f>
        <v>31</v>
      </c>
      <c r="B292" s="154" t="s">
        <v>138</v>
      </c>
      <c r="C292" s="50"/>
      <c r="D292" s="50"/>
      <c r="E292" s="52"/>
      <c r="F292" s="52"/>
    </row>
    <row r="293" spans="1:7" s="51" customFormat="1" ht="25.5">
      <c r="A293" s="155"/>
      <c r="B293" s="154" t="s">
        <v>136</v>
      </c>
      <c r="C293" s="50" t="s">
        <v>1</v>
      </c>
      <c r="D293" s="50">
        <v>9</v>
      </c>
      <c r="E293" s="52"/>
      <c r="F293" s="52">
        <f>D293*E293</f>
        <v>0</v>
      </c>
    </row>
    <row r="294" spans="1:7" s="36" customFormat="1" ht="12.75">
      <c r="A294" s="30"/>
      <c r="B294" s="28"/>
      <c r="C294" s="41"/>
      <c r="D294" s="41"/>
      <c r="G294" s="41"/>
    </row>
    <row r="295" spans="1:7" s="24" customFormat="1" ht="15">
      <c r="A295" s="138"/>
      <c r="B295" s="136"/>
      <c r="C295" s="135"/>
      <c r="D295" s="135"/>
      <c r="E295" s="85"/>
      <c r="F295" s="85"/>
    </row>
    <row r="296" spans="1:7" s="36" customFormat="1" ht="191.25">
      <c r="A296" s="21">
        <f>COUNT($A$2:A294)+1</f>
        <v>32</v>
      </c>
      <c r="B296" s="19" t="s">
        <v>65</v>
      </c>
      <c r="C296" s="64"/>
      <c r="D296" s="64"/>
      <c r="E296" s="65"/>
      <c r="F296" s="65"/>
      <c r="G296" s="41"/>
    </row>
    <row r="297" spans="1:7" s="36" customFormat="1" ht="63.75">
      <c r="A297" s="53"/>
      <c r="B297" s="19" t="s">
        <v>60</v>
      </c>
      <c r="C297" s="64"/>
      <c r="D297" s="64"/>
      <c r="E297" s="65"/>
      <c r="F297" s="65"/>
      <c r="G297" s="41"/>
    </row>
    <row r="298" spans="1:7" s="36" customFormat="1" ht="12.75">
      <c r="A298" s="53"/>
      <c r="B298" s="19" t="s">
        <v>61</v>
      </c>
      <c r="C298" s="64"/>
      <c r="D298" s="64"/>
      <c r="E298" s="65"/>
      <c r="F298" s="65"/>
      <c r="G298" s="41"/>
    </row>
    <row r="299" spans="1:7" s="36" customFormat="1" ht="25.5">
      <c r="A299" s="53"/>
      <c r="B299" s="19" t="s">
        <v>64</v>
      </c>
      <c r="C299" s="64"/>
      <c r="D299" s="64"/>
      <c r="E299" s="65"/>
      <c r="F299" s="65"/>
      <c r="G299" s="41"/>
    </row>
    <row r="300" spans="1:7" s="36" customFormat="1" ht="38.25">
      <c r="A300" s="53"/>
      <c r="B300" s="19" t="s">
        <v>199</v>
      </c>
      <c r="C300" s="64"/>
      <c r="D300" s="64"/>
      <c r="E300" s="65"/>
      <c r="F300" s="65"/>
      <c r="G300" s="41"/>
    </row>
    <row r="301" spans="1:7" s="36" customFormat="1">
      <c r="A301" s="53"/>
      <c r="B301" s="19" t="s">
        <v>200</v>
      </c>
      <c r="C301" s="65" t="s">
        <v>0</v>
      </c>
      <c r="D301" s="64">
        <v>1</v>
      </c>
      <c r="E301" s="52"/>
      <c r="F301" s="52">
        <f>D301*E301</f>
        <v>0</v>
      </c>
      <c r="G301" s="41"/>
    </row>
    <row r="302" spans="1:7" s="36" customFormat="1">
      <c r="A302" s="53"/>
      <c r="B302" s="19" t="s">
        <v>201</v>
      </c>
      <c r="C302" s="65" t="s">
        <v>0</v>
      </c>
      <c r="D302" s="64">
        <v>2</v>
      </c>
      <c r="E302" s="52"/>
      <c r="F302" s="52">
        <f>D302*E302</f>
        <v>0</v>
      </c>
      <c r="G302" s="41"/>
    </row>
    <row r="303" spans="1:7" s="36" customFormat="1">
      <c r="A303" s="53"/>
      <c r="B303" s="19" t="s">
        <v>202</v>
      </c>
      <c r="C303" s="65" t="s">
        <v>0</v>
      </c>
      <c r="D303" s="64">
        <v>1</v>
      </c>
      <c r="E303" s="52"/>
      <c r="F303" s="52">
        <f>D303*E303</f>
        <v>0</v>
      </c>
      <c r="G303" s="41"/>
    </row>
    <row r="304" spans="1:7" s="36" customFormat="1">
      <c r="A304" s="53"/>
      <c r="B304" s="19" t="s">
        <v>203</v>
      </c>
      <c r="C304" s="65" t="s">
        <v>0</v>
      </c>
      <c r="D304" s="64">
        <v>1</v>
      </c>
      <c r="E304" s="52"/>
      <c r="F304" s="52">
        <f>D304*E304</f>
        <v>0</v>
      </c>
      <c r="G304" s="41"/>
    </row>
    <row r="305" spans="1:7" s="36" customFormat="1" ht="12.75">
      <c r="A305" s="53"/>
      <c r="B305" s="19"/>
      <c r="C305" s="65"/>
      <c r="D305" s="64"/>
      <c r="E305" s="65"/>
      <c r="F305" s="52"/>
      <c r="G305" s="41"/>
    </row>
    <row r="306" spans="1:7" s="65" customFormat="1" ht="191.25">
      <c r="A306" s="21">
        <f>COUNT($A$2:A304)+1</f>
        <v>33</v>
      </c>
      <c r="B306" s="19" t="s">
        <v>62</v>
      </c>
      <c r="C306" s="64"/>
      <c r="D306" s="64"/>
      <c r="G306" s="64"/>
    </row>
    <row r="307" spans="1:7" s="65" customFormat="1" ht="63.75">
      <c r="A307" s="53"/>
      <c r="B307" s="19" t="s">
        <v>60</v>
      </c>
      <c r="C307" s="64"/>
      <c r="D307" s="64"/>
      <c r="G307" s="64"/>
    </row>
    <row r="308" spans="1:7" s="65" customFormat="1" ht="12.75">
      <c r="A308" s="53"/>
      <c r="B308" s="19" t="s">
        <v>61</v>
      </c>
      <c r="C308" s="64"/>
      <c r="D308" s="64"/>
      <c r="G308" s="64"/>
    </row>
    <row r="309" spans="1:7" s="65" customFormat="1" ht="25.5">
      <c r="A309" s="53"/>
      <c r="B309" s="19" t="s">
        <v>64</v>
      </c>
      <c r="C309" s="64"/>
      <c r="D309" s="64"/>
      <c r="G309" s="64"/>
    </row>
    <row r="310" spans="1:7" s="65" customFormat="1" ht="38.25">
      <c r="A310" s="53"/>
      <c r="B310" s="19" t="s">
        <v>63</v>
      </c>
      <c r="C310" s="64"/>
      <c r="D310" s="64"/>
      <c r="G310" s="64"/>
    </row>
    <row r="311" spans="1:7" s="65" customFormat="1" ht="12.75">
      <c r="A311" s="53"/>
      <c r="B311" s="19" t="s">
        <v>106</v>
      </c>
      <c r="C311" s="65" t="s">
        <v>0</v>
      </c>
      <c r="D311" s="64">
        <v>2</v>
      </c>
      <c r="E311" s="52"/>
      <c r="F311" s="52">
        <f t="shared" ref="F311:F317" si="10">D311*E311</f>
        <v>0</v>
      </c>
      <c r="G311" s="64"/>
    </row>
    <row r="312" spans="1:7" s="65" customFormat="1" ht="12.75">
      <c r="A312" s="53"/>
      <c r="B312" s="19" t="s">
        <v>107</v>
      </c>
      <c r="C312" s="65" t="s">
        <v>0</v>
      </c>
      <c r="D312" s="64">
        <v>2</v>
      </c>
      <c r="E312" s="52"/>
      <c r="F312" s="52">
        <f t="shared" si="10"/>
        <v>0</v>
      </c>
      <c r="G312" s="64"/>
    </row>
    <row r="313" spans="1:7" s="65" customFormat="1" ht="12.75">
      <c r="A313" s="53"/>
      <c r="B313" s="19" t="s">
        <v>204</v>
      </c>
      <c r="C313" s="65" t="s">
        <v>0</v>
      </c>
      <c r="D313" s="64">
        <v>2</v>
      </c>
      <c r="E313" s="52"/>
      <c r="F313" s="52">
        <f t="shared" si="10"/>
        <v>0</v>
      </c>
      <c r="G313" s="64"/>
    </row>
    <row r="314" spans="1:7" s="65" customFormat="1" ht="12.75">
      <c r="A314" s="53"/>
      <c r="B314" s="19" t="s">
        <v>107</v>
      </c>
      <c r="C314" s="65" t="s">
        <v>0</v>
      </c>
      <c r="D314" s="64">
        <v>2</v>
      </c>
      <c r="E314" s="52"/>
      <c r="F314" s="52">
        <f t="shared" si="10"/>
        <v>0</v>
      </c>
      <c r="G314" s="64"/>
    </row>
    <row r="315" spans="1:7" s="65" customFormat="1" ht="12.75">
      <c r="A315" s="53"/>
      <c r="B315" s="19" t="s">
        <v>205</v>
      </c>
      <c r="C315" s="65" t="s">
        <v>0</v>
      </c>
      <c r="D315" s="64">
        <v>2</v>
      </c>
      <c r="E315" s="52"/>
      <c r="F315" s="52">
        <f t="shared" si="10"/>
        <v>0</v>
      </c>
      <c r="G315" s="64"/>
    </row>
    <row r="316" spans="1:7" s="65" customFormat="1" ht="12.75">
      <c r="A316" s="53"/>
      <c r="B316" s="19" t="s">
        <v>206</v>
      </c>
      <c r="C316" s="65" t="s">
        <v>0</v>
      </c>
      <c r="D316" s="64">
        <v>2</v>
      </c>
      <c r="E316" s="52"/>
      <c r="F316" s="52">
        <f t="shared" si="10"/>
        <v>0</v>
      </c>
      <c r="G316" s="64"/>
    </row>
    <row r="317" spans="1:7" s="65" customFormat="1" ht="12.75">
      <c r="A317" s="53"/>
      <c r="B317" s="19" t="s">
        <v>207</v>
      </c>
      <c r="C317" s="65" t="s">
        <v>0</v>
      </c>
      <c r="D317" s="64">
        <v>2</v>
      </c>
      <c r="E317" s="52"/>
      <c r="F317" s="52">
        <f t="shared" si="10"/>
        <v>0</v>
      </c>
      <c r="G317" s="64"/>
    </row>
    <row r="318" spans="1:7" s="65" customFormat="1" ht="12.75">
      <c r="A318" s="53"/>
      <c r="B318" s="19" t="s">
        <v>208</v>
      </c>
      <c r="C318" s="65" t="s">
        <v>0</v>
      </c>
      <c r="D318" s="64">
        <v>1</v>
      </c>
      <c r="E318" s="52"/>
      <c r="F318" s="52">
        <f t="shared" ref="F318:F319" si="11">D318*E318</f>
        <v>0</v>
      </c>
      <c r="G318" s="64"/>
    </row>
    <row r="319" spans="1:7" s="65" customFormat="1" ht="12.75">
      <c r="A319" s="53"/>
      <c r="B319" s="19" t="s">
        <v>209</v>
      </c>
      <c r="C319" s="65" t="s">
        <v>0</v>
      </c>
      <c r="D319" s="64">
        <v>1</v>
      </c>
      <c r="E319" s="52"/>
      <c r="F319" s="52">
        <f t="shared" si="11"/>
        <v>0</v>
      </c>
      <c r="G319" s="64"/>
    </row>
    <row r="320" spans="1:7" s="65" customFormat="1" ht="12.75">
      <c r="A320" s="53"/>
      <c r="B320" s="19" t="s">
        <v>210</v>
      </c>
      <c r="C320" s="65" t="s">
        <v>0</v>
      </c>
      <c r="D320" s="64">
        <v>1</v>
      </c>
      <c r="E320" s="52"/>
      <c r="F320" s="52">
        <f>D320*E320</f>
        <v>0</v>
      </c>
      <c r="G320" s="64"/>
    </row>
    <row r="321" spans="1:7" s="65" customFormat="1" ht="12.75">
      <c r="A321" s="53"/>
      <c r="B321" s="19" t="s">
        <v>211</v>
      </c>
      <c r="C321" s="65" t="s">
        <v>0</v>
      </c>
      <c r="D321" s="64">
        <v>1</v>
      </c>
      <c r="E321" s="52"/>
      <c r="F321" s="52">
        <f t="shared" ref="F321:F323" si="12">D321*E321</f>
        <v>0</v>
      </c>
      <c r="G321" s="64"/>
    </row>
    <row r="322" spans="1:7" s="65" customFormat="1" ht="12.75">
      <c r="A322" s="53"/>
      <c r="B322" s="19" t="s">
        <v>212</v>
      </c>
      <c r="C322" s="65" t="s">
        <v>0</v>
      </c>
      <c r="D322" s="64">
        <v>3</v>
      </c>
      <c r="E322" s="52"/>
      <c r="F322" s="52">
        <f t="shared" si="12"/>
        <v>0</v>
      </c>
      <c r="G322" s="64"/>
    </row>
    <row r="323" spans="1:7" s="65" customFormat="1" ht="12.75">
      <c r="A323" s="53"/>
      <c r="B323" s="19" t="s">
        <v>213</v>
      </c>
      <c r="C323" s="65" t="s">
        <v>0</v>
      </c>
      <c r="D323" s="64">
        <v>1</v>
      </c>
      <c r="E323" s="52"/>
      <c r="F323" s="52">
        <f t="shared" si="12"/>
        <v>0</v>
      </c>
      <c r="G323" s="64"/>
    </row>
    <row r="324" spans="1:7" s="65" customFormat="1" ht="12.75">
      <c r="A324" s="53"/>
      <c r="B324" s="19"/>
      <c r="C324" s="64"/>
      <c r="D324" s="64"/>
      <c r="F324" s="29"/>
      <c r="G324" s="64"/>
    </row>
    <row r="325" spans="1:7" s="4" customFormat="1" ht="89.25">
      <c r="A325" s="21">
        <f>COUNT($A$2:A309)+1</f>
        <v>34</v>
      </c>
      <c r="B325" s="74" t="s">
        <v>180</v>
      </c>
      <c r="C325" s="61"/>
      <c r="D325" s="64"/>
      <c r="G325" s="64"/>
    </row>
    <row r="326" spans="1:7" s="4" customFormat="1" ht="38.25">
      <c r="A326" s="21"/>
      <c r="B326" s="74" t="s">
        <v>179</v>
      </c>
      <c r="C326" s="61"/>
      <c r="D326" s="64"/>
      <c r="G326" s="64"/>
    </row>
    <row r="327" spans="1:7" s="4" customFormat="1" ht="12.75">
      <c r="A327" s="21"/>
      <c r="B327" s="74" t="s">
        <v>380</v>
      </c>
      <c r="C327" s="61"/>
      <c r="D327" s="64"/>
      <c r="G327" s="64"/>
    </row>
    <row r="328" spans="1:7" s="4" customFormat="1" ht="12.75">
      <c r="A328" s="21"/>
      <c r="B328" s="74" t="s">
        <v>187</v>
      </c>
      <c r="C328" s="61"/>
      <c r="D328" s="64"/>
      <c r="G328" s="64"/>
    </row>
    <row r="329" spans="1:7" s="4" customFormat="1" ht="12.75">
      <c r="A329" s="21"/>
      <c r="B329" s="74" t="s">
        <v>181</v>
      </c>
      <c r="C329" s="61"/>
      <c r="D329" s="64"/>
      <c r="G329" s="64"/>
    </row>
    <row r="330" spans="1:7" s="4" customFormat="1" ht="25.5">
      <c r="A330" s="21"/>
      <c r="B330" s="74" t="s">
        <v>183</v>
      </c>
      <c r="C330" s="61"/>
      <c r="D330" s="64"/>
      <c r="G330" s="64"/>
    </row>
    <row r="331" spans="1:7" s="4" customFormat="1" ht="25.5">
      <c r="A331" s="21"/>
      <c r="B331" s="74" t="s">
        <v>184</v>
      </c>
      <c r="C331" s="61"/>
      <c r="D331" s="64"/>
      <c r="F331" s="66"/>
      <c r="G331" s="64"/>
    </row>
    <row r="332" spans="1:7" s="4" customFormat="1" ht="25.5">
      <c r="A332" s="21"/>
      <c r="B332" s="74" t="s">
        <v>186</v>
      </c>
      <c r="C332" s="61"/>
      <c r="D332" s="64"/>
      <c r="F332" s="66"/>
      <c r="G332" s="64"/>
    </row>
    <row r="333" spans="1:7" s="4" customFormat="1" ht="25.5">
      <c r="A333" s="21"/>
      <c r="B333" s="74" t="s">
        <v>182</v>
      </c>
      <c r="C333" s="61"/>
      <c r="D333" s="64"/>
      <c r="F333" s="66"/>
      <c r="G333" s="64"/>
    </row>
    <row r="334" spans="1:7" s="65" customFormat="1" ht="14.25" customHeight="1">
      <c r="A334" s="53"/>
      <c r="B334" s="19" t="s">
        <v>185</v>
      </c>
      <c r="C334" s="64" t="s">
        <v>29</v>
      </c>
      <c r="D334" s="55">
        <v>44</v>
      </c>
      <c r="E334" s="66"/>
      <c r="F334" s="66">
        <f>D334*E334</f>
        <v>0</v>
      </c>
      <c r="G334" s="64"/>
    </row>
    <row r="335" spans="1:7" s="65" customFormat="1" ht="14.25" customHeight="1">
      <c r="A335" s="53"/>
      <c r="B335" s="19"/>
      <c r="C335" s="64"/>
      <c r="D335" s="55"/>
      <c r="E335" s="66"/>
      <c r="F335" s="66"/>
      <c r="G335" s="64"/>
    </row>
    <row r="336" spans="1:7" s="59" customFormat="1" ht="12.75" customHeight="1">
      <c r="A336" s="21">
        <f>COUNT($A$2:A334)+1</f>
        <v>35</v>
      </c>
      <c r="B336" s="71" t="s">
        <v>56</v>
      </c>
      <c r="C336" s="67"/>
      <c r="D336" s="55"/>
      <c r="E336" s="66"/>
      <c r="F336" s="66"/>
    </row>
    <row r="337" spans="1:12" s="59" customFormat="1" ht="102">
      <c r="A337" s="21"/>
      <c r="B337" s="57" t="s">
        <v>398</v>
      </c>
      <c r="C337" s="67"/>
      <c r="D337" s="55"/>
      <c r="E337" s="66"/>
      <c r="F337" s="66"/>
    </row>
    <row r="338" spans="1:12" s="59" customFormat="1" ht="12.75" customHeight="1">
      <c r="A338" s="21"/>
      <c r="B338" s="71" t="s">
        <v>97</v>
      </c>
      <c r="C338" s="67" t="s">
        <v>6</v>
      </c>
      <c r="D338" s="55">
        <v>44</v>
      </c>
      <c r="E338" s="66"/>
      <c r="F338" s="66">
        <f>D338*E338</f>
        <v>0</v>
      </c>
    </row>
    <row r="339" spans="1:12" s="59" customFormat="1" ht="12.75" customHeight="1">
      <c r="A339" s="21"/>
      <c r="B339" s="71"/>
      <c r="C339" s="67"/>
      <c r="D339" s="55"/>
      <c r="E339" s="66"/>
      <c r="F339" s="66"/>
    </row>
    <row r="340" spans="1:12" s="246" customFormat="1" ht="25.5">
      <c r="A340" s="21">
        <f>COUNT($A$2:A337)+1</f>
        <v>36</v>
      </c>
      <c r="B340" s="71" t="s">
        <v>399</v>
      </c>
      <c r="C340" s="67" t="s">
        <v>1</v>
      </c>
      <c r="D340" s="55">
        <v>16</v>
      </c>
      <c r="E340" s="66"/>
      <c r="F340" s="66">
        <f>D340*E340</f>
        <v>0</v>
      </c>
      <c r="G340" s="154"/>
      <c r="K340" s="247"/>
      <c r="L340" s="247"/>
    </row>
    <row r="341" spans="1:12" s="36" customFormat="1" ht="14.25" customHeight="1">
      <c r="A341" s="53"/>
      <c r="B341" s="19"/>
      <c r="C341" s="64"/>
      <c r="D341" s="55"/>
      <c r="E341" s="66"/>
      <c r="F341" s="65"/>
      <c r="G341" s="41"/>
    </row>
    <row r="342" spans="1:12" s="36" customFormat="1" ht="63.75">
      <c r="A342" s="21">
        <f>COUNT($A$2:A340)+1</f>
        <v>37</v>
      </c>
      <c r="B342" s="19" t="s">
        <v>390</v>
      </c>
      <c r="C342" s="64"/>
      <c r="D342" s="64"/>
      <c r="E342" s="65"/>
      <c r="F342" s="65"/>
      <c r="G342" s="41"/>
    </row>
    <row r="343" spans="1:12" s="36" customFormat="1" ht="12.75">
      <c r="A343" s="53"/>
      <c r="B343" s="19"/>
      <c r="C343" s="65" t="s">
        <v>0</v>
      </c>
      <c r="D343" s="64">
        <v>1</v>
      </c>
      <c r="E343" s="52"/>
      <c r="F343" s="52">
        <f>D343*E343</f>
        <v>0</v>
      </c>
      <c r="G343" s="41"/>
    </row>
    <row r="344" spans="1:12" s="36" customFormat="1" ht="12.75">
      <c r="A344" s="53"/>
      <c r="B344" s="19"/>
      <c r="C344" s="65"/>
      <c r="D344" s="64"/>
      <c r="E344" s="52"/>
      <c r="F344" s="52"/>
      <c r="G344" s="41"/>
    </row>
    <row r="345" spans="1:12" s="70" customFormat="1" ht="38.25">
      <c r="A345" s="21">
        <f>COUNT($A$2:A344)+1</f>
        <v>38</v>
      </c>
      <c r="B345" s="19" t="s">
        <v>381</v>
      </c>
      <c r="C345" s="86"/>
      <c r="D345" s="86"/>
      <c r="E345" s="65"/>
      <c r="F345" s="211"/>
    </row>
    <row r="346" spans="1:12" s="70" customFormat="1">
      <c r="A346" s="21"/>
      <c r="B346" s="19" t="s">
        <v>363</v>
      </c>
      <c r="C346" s="67" t="s">
        <v>6</v>
      </c>
      <c r="D346" s="55">
        <v>2</v>
      </c>
      <c r="E346" s="66"/>
      <c r="F346" s="66">
        <f>D346*E346</f>
        <v>0</v>
      </c>
    </row>
    <row r="347" spans="1:12" s="70" customFormat="1">
      <c r="A347" s="21"/>
      <c r="B347" s="19" t="s">
        <v>382</v>
      </c>
      <c r="C347" s="67" t="s">
        <v>6</v>
      </c>
      <c r="D347" s="55">
        <v>2</v>
      </c>
      <c r="E347" s="66"/>
      <c r="F347" s="66">
        <f>D347*E347</f>
        <v>0</v>
      </c>
    </row>
    <row r="348" spans="1:12" s="70" customFormat="1">
      <c r="A348" s="21"/>
      <c r="B348" s="19"/>
      <c r="C348" s="67"/>
      <c r="D348" s="55"/>
      <c r="E348" s="66"/>
      <c r="F348" s="66"/>
    </row>
    <row r="349" spans="1:12" s="70" customFormat="1">
      <c r="A349" s="21"/>
      <c r="B349" s="76" t="s">
        <v>375</v>
      </c>
      <c r="C349" s="67"/>
      <c r="D349" s="55"/>
      <c r="E349" s="66"/>
      <c r="F349" s="66"/>
    </row>
    <row r="350" spans="1:12" s="70" customFormat="1">
      <c r="A350" s="21"/>
      <c r="B350" s="148"/>
      <c r="C350" s="67"/>
      <c r="D350" s="55"/>
      <c r="E350" s="66"/>
      <c r="F350" s="66"/>
    </row>
    <row r="351" spans="1:12" s="134" customFormat="1" ht="15">
      <c r="A351" s="21">
        <f>COUNT($A$2:A348)+1</f>
        <v>39</v>
      </c>
      <c r="B351" s="176" t="s">
        <v>356</v>
      </c>
      <c r="C351" s="139"/>
      <c r="D351" s="167"/>
      <c r="E351" s="166"/>
    </row>
    <row r="352" spans="1:12" s="134" customFormat="1" ht="15">
      <c r="A352" s="174"/>
      <c r="B352" s="166"/>
      <c r="C352" s="139"/>
      <c r="D352" s="167"/>
      <c r="E352" s="166"/>
    </row>
    <row r="353" spans="1:5" s="134" customFormat="1" ht="369.75">
      <c r="A353" s="168"/>
      <c r="B353" s="166" t="s">
        <v>355</v>
      </c>
      <c r="C353" s="165"/>
      <c r="D353" s="165"/>
      <c r="E353" s="164"/>
    </row>
    <row r="354" spans="1:5" s="134" customFormat="1" ht="357">
      <c r="A354" s="168"/>
      <c r="B354" s="180" t="s">
        <v>354</v>
      </c>
      <c r="C354" s="210"/>
      <c r="D354" s="210"/>
      <c r="E354" s="209"/>
    </row>
    <row r="355" spans="1:5" s="134" customFormat="1" ht="89.25">
      <c r="A355" s="168"/>
      <c r="B355" s="206" t="s">
        <v>353</v>
      </c>
      <c r="C355" s="208"/>
      <c r="D355" s="207"/>
      <c r="E355" s="206"/>
    </row>
    <row r="356" spans="1:5" s="134" customFormat="1" ht="15">
      <c r="A356" s="71"/>
      <c r="B356" s="57" t="s">
        <v>352</v>
      </c>
      <c r="C356" s="196"/>
      <c r="D356" s="166"/>
      <c r="E356" s="166"/>
    </row>
    <row r="357" spans="1:5" s="134" customFormat="1" ht="15">
      <c r="A357" s="175"/>
      <c r="B357" s="205" t="s">
        <v>351</v>
      </c>
      <c r="C357" s="169"/>
      <c r="D357" s="167"/>
      <c r="E357" s="166"/>
    </row>
    <row r="358" spans="1:5" s="134" customFormat="1" ht="15">
      <c r="A358" s="175"/>
      <c r="B358" s="205" t="s">
        <v>350</v>
      </c>
      <c r="C358" s="169"/>
      <c r="D358" s="167"/>
      <c r="E358" s="166"/>
    </row>
    <row r="359" spans="1:5" s="134" customFormat="1" ht="15">
      <c r="A359" s="175"/>
      <c r="B359" s="205" t="s">
        <v>349</v>
      </c>
      <c r="C359" s="169"/>
      <c r="D359" s="167"/>
      <c r="E359" s="166"/>
    </row>
    <row r="360" spans="1:5" s="134" customFormat="1" ht="15">
      <c r="A360" s="175"/>
      <c r="B360" s="205" t="s">
        <v>348</v>
      </c>
      <c r="C360" s="169"/>
      <c r="D360" s="167"/>
      <c r="E360" s="166"/>
    </row>
    <row r="361" spans="1:5" s="134" customFormat="1" ht="15">
      <c r="A361" s="175"/>
      <c r="B361" s="205" t="s">
        <v>347</v>
      </c>
      <c r="C361" s="169"/>
      <c r="D361" s="167"/>
      <c r="E361" s="166"/>
    </row>
    <row r="362" spans="1:5" s="134" customFormat="1" ht="15">
      <c r="A362" s="175"/>
      <c r="B362" s="204" t="s">
        <v>346</v>
      </c>
      <c r="C362" s="169"/>
      <c r="D362" s="167"/>
      <c r="E362" s="166"/>
    </row>
    <row r="363" spans="1:5" s="134" customFormat="1" ht="15">
      <c r="A363" s="175"/>
      <c r="B363" s="204" t="s">
        <v>345</v>
      </c>
      <c r="C363" s="169"/>
      <c r="D363" s="167"/>
      <c r="E363" s="166"/>
    </row>
    <row r="364" spans="1:5" s="134" customFormat="1" ht="15">
      <c r="A364" s="175"/>
      <c r="B364" s="204" t="s">
        <v>344</v>
      </c>
      <c r="C364" s="196"/>
      <c r="D364" s="166"/>
      <c r="E364" s="166"/>
    </row>
    <row r="365" spans="1:5" s="134" customFormat="1" ht="15">
      <c r="A365" s="175"/>
      <c r="B365" s="204" t="s">
        <v>343</v>
      </c>
      <c r="C365" s="196"/>
      <c r="D365" s="166"/>
      <c r="E365" s="166"/>
    </row>
    <row r="366" spans="1:5" s="134" customFormat="1" ht="15">
      <c r="A366" s="175"/>
      <c r="B366" s="204" t="s">
        <v>342</v>
      </c>
      <c r="C366" s="196"/>
      <c r="D366" s="166"/>
      <c r="E366" s="166"/>
    </row>
    <row r="367" spans="1:5" s="134" customFormat="1" ht="15">
      <c r="A367" s="175"/>
      <c r="B367" s="204" t="s">
        <v>341</v>
      </c>
      <c r="C367" s="169"/>
      <c r="D367" s="167"/>
      <c r="E367" s="166"/>
    </row>
    <row r="368" spans="1:5" s="134" customFormat="1" ht="15">
      <c r="B368" s="204" t="s">
        <v>340</v>
      </c>
      <c r="C368" s="169"/>
      <c r="D368" s="167"/>
      <c r="E368" s="166"/>
    </row>
    <row r="369" spans="1:6" s="134" customFormat="1" ht="15">
      <c r="A369" s="175"/>
      <c r="B369" s="204" t="s">
        <v>339</v>
      </c>
      <c r="C369" s="169"/>
      <c r="D369" s="167"/>
      <c r="E369" s="166"/>
    </row>
    <row r="370" spans="1:6" s="134" customFormat="1" ht="15">
      <c r="A370" s="175"/>
      <c r="B370" s="204" t="s">
        <v>338</v>
      </c>
      <c r="C370" s="169"/>
      <c r="D370" s="167"/>
      <c r="E370" s="166"/>
    </row>
    <row r="371" spans="1:6" s="134" customFormat="1" ht="38.25">
      <c r="A371" s="175"/>
      <c r="B371" s="204" t="s">
        <v>337</v>
      </c>
      <c r="C371" s="67"/>
      <c r="D371" s="55"/>
      <c r="E371" s="66"/>
      <c r="F371" s="66"/>
    </row>
    <row r="372" spans="1:6" s="134" customFormat="1" ht="15">
      <c r="A372" s="202"/>
      <c r="B372" s="204" t="s">
        <v>336</v>
      </c>
      <c r="C372" s="67" t="s">
        <v>6</v>
      </c>
      <c r="D372" s="55">
        <v>1</v>
      </c>
      <c r="E372" s="66"/>
      <c r="F372" s="66">
        <f>D372*E372</f>
        <v>0</v>
      </c>
    </row>
    <row r="373" spans="1:6" s="134" customFormat="1" ht="15">
      <c r="A373" s="202"/>
      <c r="B373" s="166"/>
      <c r="C373" s="139"/>
      <c r="D373" s="167"/>
      <c r="E373" s="166"/>
    </row>
    <row r="374" spans="1:6" s="203" customFormat="1" ht="25.5">
      <c r="A374" s="174"/>
      <c r="B374" s="194" t="s">
        <v>335</v>
      </c>
      <c r="C374" s="199"/>
      <c r="D374" s="166"/>
      <c r="E374" s="176"/>
    </row>
    <row r="375" spans="1:6" s="134" customFormat="1" ht="127.5">
      <c r="A375" s="172"/>
      <c r="B375" s="173" t="s">
        <v>334</v>
      </c>
      <c r="C375" s="139"/>
      <c r="D375" s="167"/>
      <c r="E375" s="166"/>
    </row>
    <row r="376" spans="1:6" s="134" customFormat="1" ht="63.75">
      <c r="A376" s="185"/>
      <c r="B376" s="171" t="s">
        <v>333</v>
      </c>
      <c r="C376" s="169"/>
      <c r="D376" s="167"/>
      <c r="E376" s="166"/>
    </row>
    <row r="377" spans="1:6" s="134" customFormat="1" ht="25.5">
      <c r="A377" s="175"/>
      <c r="B377" s="171" t="s">
        <v>332</v>
      </c>
      <c r="C377" s="169"/>
      <c r="D377" s="167"/>
      <c r="E377" s="166"/>
    </row>
    <row r="378" spans="1:6" s="134" customFormat="1" ht="15">
      <c r="A378" s="202"/>
      <c r="B378" s="201" t="s">
        <v>331</v>
      </c>
      <c r="C378" s="67" t="s">
        <v>6</v>
      </c>
      <c r="D378" s="55">
        <v>1</v>
      </c>
      <c r="E378" s="66"/>
      <c r="F378" s="66">
        <f>D378*E378</f>
        <v>0</v>
      </c>
    </row>
    <row r="379" spans="1:6" s="134" customFormat="1" ht="15">
      <c r="A379" s="185"/>
      <c r="B379" s="170"/>
      <c r="C379" s="169"/>
      <c r="D379" s="167"/>
      <c r="E379" s="166"/>
    </row>
    <row r="380" spans="1:6" s="134" customFormat="1" ht="15">
      <c r="A380" s="200"/>
      <c r="B380" s="32"/>
      <c r="C380" s="139"/>
      <c r="D380" s="167"/>
      <c r="E380" s="166"/>
    </row>
    <row r="381" spans="1:6" s="134" customFormat="1" ht="15">
      <c r="A381" s="21">
        <f>COUNT($A$2:A379)+1</f>
        <v>40</v>
      </c>
      <c r="B381" s="194" t="s">
        <v>330</v>
      </c>
      <c r="C381" s="197"/>
      <c r="D381" s="167"/>
      <c r="E381" s="166"/>
    </row>
    <row r="382" spans="1:6" s="134" customFormat="1" ht="15">
      <c r="A382" s="174"/>
      <c r="B382" s="194"/>
      <c r="C382" s="197"/>
      <c r="D382" s="167"/>
      <c r="E382" s="166"/>
    </row>
    <row r="383" spans="1:6" s="134" customFormat="1" ht="178.5">
      <c r="A383" s="141"/>
      <c r="B383" s="57" t="s">
        <v>329</v>
      </c>
      <c r="E383" s="164"/>
    </row>
    <row r="384" spans="1:6" s="73" customFormat="1" ht="153">
      <c r="A384" s="143"/>
      <c r="B384" s="57" t="s">
        <v>328</v>
      </c>
      <c r="C384" s="89"/>
      <c r="D384" s="89"/>
      <c r="E384" s="71"/>
    </row>
    <row r="385" spans="1:5" s="137" customFormat="1" ht="15">
      <c r="A385" s="159"/>
      <c r="B385" s="32"/>
      <c r="C385" s="199"/>
      <c r="D385" s="166"/>
      <c r="E385" s="166"/>
    </row>
    <row r="386" spans="1:5" s="197" customFormat="1" ht="12.75">
      <c r="A386" s="141"/>
      <c r="B386" s="198" t="s">
        <v>327</v>
      </c>
      <c r="E386" s="195"/>
    </row>
    <row r="387" spans="1:5" s="197" customFormat="1" ht="12.75">
      <c r="A387" s="141"/>
      <c r="B387" s="167"/>
      <c r="E387" s="195"/>
    </row>
    <row r="388" spans="1:5" s="73" customFormat="1" ht="25.5">
      <c r="A388" s="186"/>
      <c r="B388" s="171" t="s">
        <v>326</v>
      </c>
      <c r="C388" s="77"/>
      <c r="D388" s="57"/>
      <c r="E388" s="57"/>
    </row>
    <row r="389" spans="1:5" s="137" customFormat="1" ht="25.5">
      <c r="A389" s="159"/>
      <c r="B389" s="171" t="s">
        <v>383</v>
      </c>
      <c r="C389" s="149"/>
      <c r="D389" s="32"/>
      <c r="E389" s="32"/>
    </row>
    <row r="390" spans="1:5" s="197" customFormat="1" ht="12.75">
      <c r="A390" s="141"/>
      <c r="B390" s="167"/>
      <c r="E390" s="195"/>
    </row>
    <row r="391" spans="1:5" s="134" customFormat="1" ht="15">
      <c r="A391" s="141"/>
      <c r="B391" s="166" t="s">
        <v>325</v>
      </c>
      <c r="E391" s="164"/>
    </row>
    <row r="392" spans="1:5" s="134" customFormat="1" ht="15">
      <c r="A392" s="141"/>
      <c r="B392" s="165"/>
      <c r="E392" s="164"/>
    </row>
    <row r="393" spans="1:5" s="134" customFormat="1" ht="38.25">
      <c r="A393" s="141"/>
      <c r="B393" s="57" t="s">
        <v>324</v>
      </c>
      <c r="E393" s="164"/>
    </row>
    <row r="394" spans="1:5" s="134" customFormat="1" ht="15">
      <c r="A394" s="57"/>
      <c r="B394" s="57"/>
      <c r="C394" s="196"/>
      <c r="D394" s="166"/>
      <c r="E394" s="166"/>
    </row>
    <row r="395" spans="1:5" s="134" customFormat="1" ht="25.5">
      <c r="A395" s="141"/>
      <c r="B395" s="57" t="s">
        <v>323</v>
      </c>
      <c r="E395" s="164"/>
    </row>
    <row r="396" spans="1:5" s="134" customFormat="1" ht="15">
      <c r="A396" s="141"/>
      <c r="B396" s="165"/>
      <c r="E396" s="164"/>
    </row>
    <row r="397" spans="1:5" s="134" customFormat="1" ht="25.5">
      <c r="A397" s="141"/>
      <c r="B397" s="57" t="s">
        <v>322</v>
      </c>
      <c r="E397" s="164"/>
    </row>
    <row r="398" spans="1:5" s="134" customFormat="1" ht="15">
      <c r="A398" s="193"/>
      <c r="B398" s="57"/>
      <c r="C398" s="195"/>
      <c r="D398" s="195"/>
      <c r="E398" s="195"/>
    </row>
    <row r="399" spans="1:5" s="73" customFormat="1" ht="127.5">
      <c r="A399" s="186"/>
      <c r="B399" s="57" t="s">
        <v>321</v>
      </c>
      <c r="C399" s="71"/>
      <c r="D399" s="71"/>
      <c r="E399" s="71"/>
    </row>
    <row r="400" spans="1:5" s="73" customFormat="1" ht="25.5">
      <c r="A400" s="186"/>
      <c r="B400" s="57" t="s">
        <v>320</v>
      </c>
      <c r="C400" s="71"/>
      <c r="D400" s="71"/>
      <c r="E400" s="71"/>
    </row>
    <row r="401" spans="1:5" s="73" customFormat="1" ht="15">
      <c r="A401" s="186"/>
      <c r="B401" s="57" t="s">
        <v>319</v>
      </c>
      <c r="C401" s="71"/>
      <c r="D401" s="71"/>
      <c r="E401" s="71"/>
    </row>
    <row r="402" spans="1:5" s="73" customFormat="1" ht="25.5">
      <c r="A402" s="186"/>
      <c r="B402" s="57" t="s">
        <v>318</v>
      </c>
      <c r="C402" s="71"/>
      <c r="D402" s="71"/>
      <c r="E402" s="71"/>
    </row>
    <row r="403" spans="1:5" s="73" customFormat="1" ht="25.5">
      <c r="A403" s="186"/>
      <c r="B403" s="57" t="s">
        <v>317</v>
      </c>
      <c r="C403" s="71"/>
      <c r="D403" s="71"/>
      <c r="E403" s="71"/>
    </row>
    <row r="404" spans="1:5" s="73" customFormat="1" ht="15">
      <c r="A404" s="186"/>
      <c r="B404" s="57" t="s">
        <v>316</v>
      </c>
      <c r="C404" s="71"/>
      <c r="D404" s="71"/>
      <c r="E404" s="71"/>
    </row>
    <row r="405" spans="1:5" s="73" customFormat="1" ht="15">
      <c r="A405" s="186"/>
      <c r="B405" s="57" t="s">
        <v>315</v>
      </c>
      <c r="C405" s="71"/>
      <c r="D405" s="71"/>
      <c r="E405" s="71"/>
    </row>
    <row r="406" spans="1:5" s="73" customFormat="1" ht="15">
      <c r="A406" s="186"/>
      <c r="B406" s="57" t="s">
        <v>314</v>
      </c>
      <c r="C406" s="71"/>
      <c r="D406" s="71"/>
      <c r="E406" s="71"/>
    </row>
    <row r="407" spans="1:5" s="73" customFormat="1" ht="15">
      <c r="A407" s="186"/>
      <c r="B407" s="57" t="s">
        <v>313</v>
      </c>
      <c r="C407" s="71"/>
      <c r="D407" s="71"/>
      <c r="E407" s="71"/>
    </row>
    <row r="408" spans="1:5" s="73" customFormat="1" ht="25.5">
      <c r="A408" s="186"/>
      <c r="B408" s="57" t="s">
        <v>312</v>
      </c>
      <c r="C408" s="71"/>
      <c r="D408" s="71"/>
      <c r="E408" s="71"/>
    </row>
    <row r="409" spans="1:5" s="73" customFormat="1" ht="25.5">
      <c r="A409" s="186"/>
      <c r="B409" s="57" t="s">
        <v>311</v>
      </c>
      <c r="C409" s="71"/>
      <c r="D409" s="71"/>
      <c r="E409" s="71"/>
    </row>
    <row r="410" spans="1:5" s="73" customFormat="1" ht="25.5">
      <c r="A410" s="186"/>
      <c r="B410" s="57" t="s">
        <v>310</v>
      </c>
      <c r="C410" s="71"/>
      <c r="D410" s="71"/>
      <c r="E410" s="71"/>
    </row>
    <row r="411" spans="1:5" s="73" customFormat="1" ht="25.5">
      <c r="A411" s="186"/>
      <c r="B411" s="57" t="s">
        <v>309</v>
      </c>
      <c r="C411" s="71"/>
      <c r="D411" s="71"/>
      <c r="E411" s="71"/>
    </row>
    <row r="412" spans="1:5" s="73" customFormat="1" ht="25.5">
      <c r="A412" s="186"/>
      <c r="B412" s="57" t="s">
        <v>308</v>
      </c>
      <c r="C412" s="71"/>
      <c r="D412" s="71"/>
      <c r="E412" s="71"/>
    </row>
    <row r="413" spans="1:5" s="73" customFormat="1" ht="25.5">
      <c r="A413" s="186"/>
      <c r="B413" s="57" t="s">
        <v>307</v>
      </c>
      <c r="C413" s="71"/>
      <c r="D413" s="71"/>
      <c r="E413" s="71"/>
    </row>
    <row r="414" spans="1:5" s="73" customFormat="1" ht="15">
      <c r="A414" s="186"/>
      <c r="B414" s="57"/>
      <c r="C414" s="71"/>
      <c r="D414" s="71"/>
      <c r="E414" s="71"/>
    </row>
    <row r="415" spans="1:5" s="134" customFormat="1" ht="76.5">
      <c r="A415" s="193"/>
      <c r="B415" s="176" t="s">
        <v>306</v>
      </c>
      <c r="C415" s="195"/>
      <c r="D415" s="195"/>
      <c r="E415" s="195"/>
    </row>
    <row r="416" spans="1:5" s="134" customFormat="1" ht="15">
      <c r="A416" s="193"/>
      <c r="B416" s="176"/>
      <c r="C416" s="195"/>
      <c r="D416" s="195"/>
      <c r="E416" s="195"/>
    </row>
    <row r="417" spans="1:5" s="73" customFormat="1" ht="15">
      <c r="A417" s="186"/>
      <c r="B417" s="57" t="s">
        <v>276</v>
      </c>
      <c r="C417" s="71"/>
      <c r="D417" s="71"/>
      <c r="E417" s="71"/>
    </row>
    <row r="418" spans="1:5" s="73" customFormat="1" ht="15">
      <c r="A418" s="186"/>
      <c r="B418" s="57" t="s">
        <v>305</v>
      </c>
      <c r="C418" s="71"/>
      <c r="D418" s="71"/>
      <c r="E418" s="71"/>
    </row>
    <row r="419" spans="1:5" s="73" customFormat="1" ht="15">
      <c r="A419" s="186"/>
      <c r="B419" s="171" t="s">
        <v>304</v>
      </c>
      <c r="C419" s="77"/>
      <c r="D419" s="57"/>
      <c r="E419" s="57"/>
    </row>
    <row r="420" spans="1:5" s="73" customFormat="1" ht="15">
      <c r="A420" s="186"/>
      <c r="B420" s="171" t="s">
        <v>303</v>
      </c>
      <c r="C420" s="77"/>
      <c r="D420" s="57"/>
      <c r="E420" s="57"/>
    </row>
    <row r="421" spans="1:5" s="73" customFormat="1" ht="15">
      <c r="A421" s="186"/>
      <c r="B421" s="171" t="s">
        <v>302</v>
      </c>
      <c r="C421" s="77"/>
      <c r="D421" s="57"/>
      <c r="E421" s="57"/>
    </row>
    <row r="422" spans="1:5" s="73" customFormat="1" ht="25.5">
      <c r="A422" s="186"/>
      <c r="B422" s="171" t="s">
        <v>301</v>
      </c>
      <c r="C422" s="77"/>
      <c r="D422" s="57"/>
      <c r="E422" s="57"/>
    </row>
    <row r="423" spans="1:5" s="73" customFormat="1" ht="15">
      <c r="A423" s="186"/>
      <c r="B423" s="171" t="s">
        <v>300</v>
      </c>
      <c r="C423" s="77"/>
      <c r="D423" s="57"/>
      <c r="E423" s="57"/>
    </row>
    <row r="424" spans="1:5" s="73" customFormat="1" ht="15">
      <c r="A424" s="186"/>
      <c r="B424" s="171" t="s">
        <v>299</v>
      </c>
      <c r="C424" s="77"/>
      <c r="D424" s="57"/>
      <c r="E424" s="57"/>
    </row>
    <row r="425" spans="1:5" s="73" customFormat="1" ht="15">
      <c r="A425" s="186"/>
      <c r="B425" s="57"/>
      <c r="C425" s="71"/>
      <c r="D425" s="71"/>
      <c r="E425" s="71"/>
    </row>
    <row r="426" spans="1:5" s="73" customFormat="1" ht="51">
      <c r="A426" s="186"/>
      <c r="B426" s="57" t="s">
        <v>298</v>
      </c>
      <c r="C426" s="71"/>
      <c r="D426" s="71"/>
      <c r="E426" s="71"/>
    </row>
    <row r="427" spans="1:5" s="134" customFormat="1" ht="15">
      <c r="A427" s="193"/>
      <c r="B427" s="57"/>
      <c r="C427" s="195"/>
      <c r="D427" s="195"/>
      <c r="E427" s="195"/>
    </row>
    <row r="428" spans="1:5" s="134" customFormat="1" ht="15">
      <c r="A428" s="193"/>
      <c r="B428" s="57" t="s">
        <v>297</v>
      </c>
      <c r="E428" s="164"/>
    </row>
    <row r="429" spans="1:5" s="134" customFormat="1" ht="15">
      <c r="A429" s="193"/>
      <c r="B429" s="57"/>
      <c r="E429" s="164"/>
    </row>
    <row r="430" spans="1:5" s="134" customFormat="1" ht="15">
      <c r="A430" s="193"/>
      <c r="B430" s="194" t="s">
        <v>296</v>
      </c>
      <c r="E430" s="164"/>
    </row>
    <row r="431" spans="1:5" s="134" customFormat="1" ht="25.5">
      <c r="A431" s="193"/>
      <c r="B431" s="166" t="s">
        <v>295</v>
      </c>
      <c r="E431" s="164"/>
    </row>
    <row r="432" spans="1:5" s="134" customFormat="1" ht="25.5">
      <c r="A432" s="193"/>
      <c r="B432" s="166" t="s">
        <v>294</v>
      </c>
      <c r="E432" s="164"/>
    </row>
    <row r="433" spans="1:6" s="134" customFormat="1" ht="15">
      <c r="A433" s="193"/>
      <c r="B433" s="166" t="s">
        <v>293</v>
      </c>
      <c r="E433" s="164"/>
    </row>
    <row r="434" spans="1:6" s="134" customFormat="1" ht="15">
      <c r="A434" s="193"/>
      <c r="B434" s="166" t="s">
        <v>292</v>
      </c>
      <c r="E434" s="164"/>
    </row>
    <row r="435" spans="1:6" s="134" customFormat="1" ht="38.25">
      <c r="A435" s="193"/>
      <c r="B435" s="166" t="s">
        <v>291</v>
      </c>
      <c r="E435" s="164"/>
    </row>
    <row r="436" spans="1:6" s="134" customFormat="1" ht="38.25">
      <c r="A436" s="193"/>
      <c r="B436" s="166" t="s">
        <v>290</v>
      </c>
      <c r="E436" s="164"/>
    </row>
    <row r="437" spans="1:6" s="51" customFormat="1" ht="15">
      <c r="B437" s="144" t="s">
        <v>386</v>
      </c>
      <c r="C437" s="55"/>
      <c r="D437" s="55"/>
      <c r="E437" s="68"/>
      <c r="F437" s="66"/>
    </row>
    <row r="438" spans="1:6" s="134" customFormat="1" ht="25.5">
      <c r="A438" s="185"/>
      <c r="B438" s="173" t="s">
        <v>289</v>
      </c>
      <c r="C438" s="167"/>
      <c r="D438" s="167"/>
      <c r="E438" s="166"/>
    </row>
    <row r="439" spans="1:6" s="73" customFormat="1" ht="25.5">
      <c r="A439" s="168"/>
      <c r="B439" s="171" t="s">
        <v>288</v>
      </c>
      <c r="C439" s="67" t="s">
        <v>6</v>
      </c>
      <c r="D439" s="55">
        <v>1</v>
      </c>
      <c r="E439" s="66"/>
      <c r="F439" s="66">
        <f>D439*E439</f>
        <v>0</v>
      </c>
    </row>
    <row r="440" spans="1:6" s="134" customFormat="1" ht="15">
      <c r="A440" s="185"/>
      <c r="B440" s="192"/>
      <c r="C440" s="139"/>
      <c r="D440" s="167"/>
      <c r="E440" s="166"/>
    </row>
    <row r="441" spans="1:6" s="73" customFormat="1" ht="25.5">
      <c r="A441" s="21">
        <f>COUNT($A$2:A439)+1</f>
        <v>41</v>
      </c>
      <c r="B441" s="56" t="s">
        <v>287</v>
      </c>
      <c r="C441" s="63"/>
      <c r="D441" s="141"/>
      <c r="E441" s="71"/>
    </row>
    <row r="442" spans="1:6" s="73" customFormat="1" ht="38.25">
      <c r="A442" s="168"/>
      <c r="B442" s="179" t="s">
        <v>286</v>
      </c>
      <c r="C442" s="63"/>
      <c r="D442" s="141"/>
      <c r="E442" s="57"/>
    </row>
    <row r="443" spans="1:6" s="73" customFormat="1" ht="25.5">
      <c r="A443" s="168"/>
      <c r="B443" s="171" t="s">
        <v>264</v>
      </c>
      <c r="C443" s="63"/>
      <c r="D443" s="141"/>
      <c r="E443" s="57"/>
    </row>
    <row r="444" spans="1:6" s="73" customFormat="1" ht="25.5">
      <c r="A444" s="168"/>
      <c r="B444" s="171" t="s">
        <v>285</v>
      </c>
      <c r="C444" s="67" t="s">
        <v>6</v>
      </c>
      <c r="D444" s="55">
        <v>1</v>
      </c>
      <c r="E444" s="66"/>
      <c r="F444" s="66">
        <f>D444*E444</f>
        <v>0</v>
      </c>
    </row>
    <row r="445" spans="1:6" s="73" customFormat="1" ht="15">
      <c r="A445" s="168"/>
      <c r="B445" s="179"/>
      <c r="C445" s="63"/>
      <c r="D445" s="141"/>
      <c r="E445" s="57"/>
    </row>
    <row r="446" spans="1:6" s="134" customFormat="1" ht="15">
      <c r="A446" s="21">
        <f>COUNT($A$2:A444)+1</f>
        <v>42</v>
      </c>
      <c r="B446" s="191" t="s">
        <v>284</v>
      </c>
      <c r="C446" s="139"/>
      <c r="D446" s="167"/>
      <c r="E446" s="166"/>
    </row>
    <row r="447" spans="1:6" s="134" customFormat="1" ht="15">
      <c r="A447" s="174"/>
      <c r="B447" s="191"/>
      <c r="C447" s="139"/>
      <c r="D447" s="167"/>
      <c r="E447" s="166"/>
    </row>
    <row r="448" spans="1:6" s="134" customFormat="1" ht="38.25">
      <c r="A448" s="185"/>
      <c r="B448" s="171" t="s">
        <v>283</v>
      </c>
      <c r="C448" s="139"/>
      <c r="D448" s="167"/>
      <c r="E448" s="166"/>
    </row>
    <row r="449" spans="1:6" s="73" customFormat="1" ht="15">
      <c r="A449" s="186"/>
      <c r="B449" s="57" t="s">
        <v>276</v>
      </c>
      <c r="C449" s="71"/>
      <c r="D449" s="71"/>
      <c r="E449" s="71"/>
    </row>
    <row r="450" spans="1:6" s="73" customFormat="1" ht="15">
      <c r="A450" s="168"/>
      <c r="B450" s="57" t="s">
        <v>282</v>
      </c>
      <c r="C450" s="140"/>
      <c r="D450" s="141"/>
      <c r="E450" s="57"/>
    </row>
    <row r="451" spans="1:6" s="137" customFormat="1" ht="15">
      <c r="A451" s="185"/>
      <c r="B451" s="57" t="s">
        <v>384</v>
      </c>
      <c r="C451" s="162"/>
      <c r="D451" s="161"/>
      <c r="E451" s="32"/>
    </row>
    <row r="452" spans="1:6" s="73" customFormat="1" ht="15">
      <c r="A452" s="168"/>
      <c r="B452" s="171" t="s">
        <v>274</v>
      </c>
      <c r="C452" s="63"/>
      <c r="D452" s="141"/>
      <c r="E452" s="57"/>
    </row>
    <row r="453" spans="1:6" s="73" customFormat="1" ht="15">
      <c r="A453" s="168"/>
      <c r="B453" s="57" t="s">
        <v>273</v>
      </c>
      <c r="C453" s="140"/>
      <c r="D453" s="141"/>
      <c r="E453" s="57"/>
    </row>
    <row r="454" spans="1:6" s="73" customFormat="1" ht="15">
      <c r="A454" s="168"/>
      <c r="B454" s="57" t="s">
        <v>272</v>
      </c>
      <c r="C454" s="140"/>
      <c r="D454" s="141"/>
      <c r="E454" s="57"/>
    </row>
    <row r="455" spans="1:6" s="73" customFormat="1" ht="15">
      <c r="A455" s="168"/>
      <c r="B455" s="57" t="s">
        <v>281</v>
      </c>
      <c r="C455" s="140"/>
      <c r="D455" s="141"/>
      <c r="E455" s="57"/>
    </row>
    <row r="456" spans="1:6" s="73" customFormat="1" ht="15">
      <c r="A456" s="168"/>
      <c r="B456" s="57" t="s">
        <v>280</v>
      </c>
      <c r="C456" s="140"/>
      <c r="D456" s="141"/>
      <c r="E456" s="57"/>
    </row>
    <row r="457" spans="1:6" s="73" customFormat="1" ht="15">
      <c r="A457" s="168"/>
      <c r="B457" s="57" t="s">
        <v>279</v>
      </c>
      <c r="C457" s="140"/>
      <c r="D457" s="141"/>
      <c r="E457" s="57"/>
    </row>
    <row r="458" spans="1:6" s="73" customFormat="1" ht="25.5">
      <c r="A458" s="168"/>
      <c r="B458" s="57" t="s">
        <v>268</v>
      </c>
      <c r="C458" s="89"/>
      <c r="D458" s="89"/>
      <c r="E458" s="71"/>
    </row>
    <row r="459" spans="1:6" s="73" customFormat="1" ht="15">
      <c r="A459" s="57"/>
      <c r="B459" s="57" t="s">
        <v>278</v>
      </c>
      <c r="C459" s="67" t="s">
        <v>6</v>
      </c>
      <c r="D459" s="55">
        <v>1</v>
      </c>
      <c r="E459" s="66"/>
      <c r="F459" s="66">
        <f>D459*E459</f>
        <v>0</v>
      </c>
    </row>
    <row r="460" spans="1:6" s="189" customFormat="1" ht="15">
      <c r="A460" s="190"/>
      <c r="B460" s="190"/>
      <c r="C460" s="169"/>
      <c r="D460" s="167"/>
      <c r="E460" s="166"/>
    </row>
    <row r="461" spans="1:6" s="137" customFormat="1" ht="38.25">
      <c r="A461" s="188"/>
      <c r="B461" s="57" t="s">
        <v>357</v>
      </c>
      <c r="C461" s="67" t="s">
        <v>6</v>
      </c>
      <c r="D461" s="55">
        <v>1</v>
      </c>
      <c r="E461" s="66"/>
      <c r="F461" s="66">
        <f>D461*E461</f>
        <v>0</v>
      </c>
    </row>
    <row r="462" spans="1:6" s="134" customFormat="1" ht="15">
      <c r="A462" s="185"/>
      <c r="B462" s="171"/>
      <c r="C462" s="139"/>
      <c r="D462" s="167"/>
      <c r="E462" s="166"/>
    </row>
    <row r="463" spans="1:6" s="134" customFormat="1" ht="15">
      <c r="A463" s="32"/>
      <c r="B463" s="170"/>
      <c r="C463" s="139"/>
      <c r="D463" s="167"/>
      <c r="E463" s="166"/>
    </row>
    <row r="464" spans="1:6" s="73" customFormat="1" ht="25.5">
      <c r="A464" s="21">
        <f>COUNT($A$2:A462)+1</f>
        <v>43</v>
      </c>
      <c r="B464" s="187" t="s">
        <v>277</v>
      </c>
      <c r="C464" s="63"/>
      <c r="D464" s="141"/>
      <c r="E464" s="57"/>
    </row>
    <row r="465" spans="1:6" s="73" customFormat="1" ht="15">
      <c r="A465" s="175"/>
      <c r="B465" s="187"/>
      <c r="C465" s="63"/>
      <c r="D465" s="141"/>
      <c r="E465" s="57"/>
    </row>
    <row r="466" spans="1:6" s="73" customFormat="1" ht="15">
      <c r="A466" s="186"/>
      <c r="B466" s="57" t="s">
        <v>276</v>
      </c>
      <c r="C466" s="71"/>
      <c r="D466" s="71"/>
      <c r="E466" s="71"/>
    </row>
    <row r="467" spans="1:6" s="73" customFormat="1" ht="15">
      <c r="A467" s="186"/>
      <c r="B467" s="57" t="s">
        <v>362</v>
      </c>
      <c r="C467" s="71"/>
      <c r="D467" s="71"/>
      <c r="E467" s="71"/>
    </row>
    <row r="468" spans="1:6" s="73" customFormat="1" ht="15">
      <c r="A468" s="57"/>
      <c r="B468" s="171" t="s">
        <v>275</v>
      </c>
      <c r="C468" s="63"/>
      <c r="D468" s="141"/>
      <c r="E468" s="57"/>
    </row>
    <row r="469" spans="1:6" s="137" customFormat="1" ht="15">
      <c r="A469" s="185"/>
      <c r="B469" s="171" t="s">
        <v>385</v>
      </c>
      <c r="C469" s="42"/>
      <c r="D469" s="161"/>
      <c r="E469" s="32"/>
    </row>
    <row r="470" spans="1:6" s="73" customFormat="1" ht="15">
      <c r="A470" s="168"/>
      <c r="B470" s="171" t="s">
        <v>274</v>
      </c>
      <c r="C470" s="63"/>
      <c r="D470" s="141"/>
      <c r="E470" s="57"/>
    </row>
    <row r="471" spans="1:6" s="73" customFormat="1" ht="15">
      <c r="A471" s="168"/>
      <c r="B471" s="171" t="s">
        <v>273</v>
      </c>
      <c r="C471" s="63"/>
      <c r="D471" s="141"/>
      <c r="E471" s="57"/>
    </row>
    <row r="472" spans="1:6" s="73" customFormat="1" ht="15">
      <c r="A472" s="168"/>
      <c r="B472" s="171" t="s">
        <v>272</v>
      </c>
      <c r="C472" s="63"/>
      <c r="D472" s="141"/>
      <c r="E472" s="57"/>
    </row>
    <row r="473" spans="1:6" s="73" customFormat="1" ht="15">
      <c r="A473" s="168"/>
      <c r="B473" s="171" t="s">
        <v>271</v>
      </c>
      <c r="C473" s="63"/>
      <c r="D473" s="141"/>
      <c r="E473" s="57"/>
    </row>
    <row r="474" spans="1:6" s="73" customFormat="1" ht="15">
      <c r="A474" s="168"/>
      <c r="B474" s="171" t="s">
        <v>270</v>
      </c>
      <c r="C474" s="63"/>
      <c r="D474" s="141"/>
      <c r="E474" s="57"/>
    </row>
    <row r="475" spans="1:6" s="73" customFormat="1" ht="15">
      <c r="A475" s="168"/>
      <c r="B475" s="171" t="s">
        <v>269</v>
      </c>
      <c r="C475" s="63"/>
      <c r="D475" s="141"/>
      <c r="E475" s="57"/>
    </row>
    <row r="476" spans="1:6" s="73" customFormat="1" ht="25.5">
      <c r="A476" s="168"/>
      <c r="B476" s="57" t="s">
        <v>268</v>
      </c>
      <c r="C476" s="89"/>
      <c r="D476" s="89"/>
      <c r="E476" s="71"/>
    </row>
    <row r="477" spans="1:6" s="73" customFormat="1" ht="15">
      <c r="A477" s="175"/>
      <c r="B477" s="171" t="s">
        <v>267</v>
      </c>
      <c r="C477" s="67" t="s">
        <v>6</v>
      </c>
      <c r="D477" s="55">
        <v>1</v>
      </c>
      <c r="E477" s="66"/>
      <c r="F477" s="66">
        <f>D477*E477</f>
        <v>0</v>
      </c>
    </row>
    <row r="478" spans="1:6" s="73" customFormat="1" ht="15">
      <c r="A478" s="57"/>
      <c r="B478" s="171"/>
      <c r="C478" s="63"/>
      <c r="D478" s="141"/>
      <c r="E478" s="57"/>
    </row>
    <row r="479" spans="1:6" s="134" customFormat="1" ht="15">
      <c r="A479" s="177"/>
      <c r="B479" s="166"/>
      <c r="C479" s="169"/>
      <c r="D479" s="167"/>
      <c r="E479" s="166"/>
    </row>
    <row r="480" spans="1:6" s="73" customFormat="1" ht="51">
      <c r="A480" s="21">
        <f>COUNT($A$2:A478)+1</f>
        <v>44</v>
      </c>
      <c r="B480" s="56" t="s">
        <v>266</v>
      </c>
      <c r="C480" s="63"/>
      <c r="D480" s="141"/>
      <c r="E480" s="71"/>
    </row>
    <row r="481" spans="1:6" s="73" customFormat="1" ht="51">
      <c r="A481" s="168"/>
      <c r="B481" s="179" t="s">
        <v>265</v>
      </c>
      <c r="C481" s="63"/>
      <c r="D481" s="141"/>
      <c r="E481" s="57"/>
    </row>
    <row r="482" spans="1:6" s="73" customFormat="1" ht="25.5">
      <c r="A482" s="168"/>
      <c r="B482" s="171" t="s">
        <v>264</v>
      </c>
      <c r="C482" s="63"/>
      <c r="D482" s="141"/>
      <c r="E482" s="57"/>
    </row>
    <row r="483" spans="1:6" s="73" customFormat="1" ht="25.5">
      <c r="A483" s="168"/>
      <c r="B483" s="171" t="s">
        <v>263</v>
      </c>
      <c r="C483" s="67" t="s">
        <v>6</v>
      </c>
      <c r="D483" s="55">
        <v>2</v>
      </c>
      <c r="E483" s="66"/>
      <c r="F483" s="66">
        <f>D483*E483</f>
        <v>0</v>
      </c>
    </row>
    <row r="484" spans="1:6" s="73" customFormat="1" ht="15">
      <c r="B484" s="184"/>
      <c r="C484" s="183"/>
      <c r="D484" s="183"/>
      <c r="E484" s="183"/>
    </row>
    <row r="485" spans="1:6" s="73" customFormat="1" ht="25.5">
      <c r="A485" s="21">
        <f>COUNT($A$2:A483)+1</f>
        <v>45</v>
      </c>
      <c r="B485" s="56" t="s">
        <v>262</v>
      </c>
      <c r="C485" s="140"/>
      <c r="D485" s="141"/>
      <c r="E485" s="57"/>
    </row>
    <row r="486" spans="1:6" s="134" customFormat="1" ht="15">
      <c r="A486" s="178"/>
      <c r="B486" s="176"/>
      <c r="C486" s="169"/>
      <c r="D486" s="167"/>
      <c r="E486" s="166"/>
    </row>
    <row r="487" spans="1:6" s="134" customFormat="1" ht="296.45" customHeight="1">
      <c r="A487" s="177"/>
      <c r="B487" s="166" t="s">
        <v>261</v>
      </c>
      <c r="C487" s="169"/>
      <c r="D487" s="167"/>
      <c r="E487" s="166"/>
    </row>
    <row r="488" spans="1:6" s="134" customFormat="1" ht="25.5">
      <c r="A488" s="177"/>
      <c r="B488" s="166" t="s">
        <v>260</v>
      </c>
      <c r="C488" s="169"/>
      <c r="D488" s="167"/>
      <c r="E488" s="166"/>
    </row>
    <row r="489" spans="1:6" s="73" customFormat="1" ht="25.5">
      <c r="A489" s="142"/>
      <c r="B489" s="179" t="s">
        <v>259</v>
      </c>
      <c r="C489" s="63"/>
      <c r="D489" s="141"/>
      <c r="E489" s="57"/>
    </row>
    <row r="490" spans="1:6" s="73" customFormat="1" ht="51">
      <c r="A490" s="182"/>
      <c r="B490" s="179" t="s">
        <v>258</v>
      </c>
      <c r="C490" s="181"/>
      <c r="D490" s="141"/>
      <c r="E490" s="57"/>
    </row>
    <row r="491" spans="1:6" s="73" customFormat="1" ht="25.5">
      <c r="A491" s="142"/>
      <c r="B491" s="179" t="s">
        <v>257</v>
      </c>
      <c r="C491" s="63"/>
      <c r="D491" s="141"/>
      <c r="E491" s="57"/>
    </row>
    <row r="492" spans="1:6" s="73" customFormat="1" ht="25.5">
      <c r="A492" s="142"/>
      <c r="B492" s="179" t="s">
        <v>256</v>
      </c>
      <c r="C492" s="63"/>
      <c r="D492" s="141"/>
      <c r="E492" s="57"/>
    </row>
    <row r="493" spans="1:6" s="73" customFormat="1" ht="38.25">
      <c r="A493" s="142"/>
      <c r="B493" s="179" t="s">
        <v>255</v>
      </c>
      <c r="C493" s="63"/>
      <c r="D493" s="141"/>
      <c r="E493" s="57"/>
    </row>
    <row r="494" spans="1:6" s="73" customFormat="1" ht="38.25">
      <c r="A494" s="142"/>
      <c r="B494" s="57" t="s">
        <v>254</v>
      </c>
      <c r="C494" s="63"/>
      <c r="D494" s="141"/>
      <c r="E494" s="57"/>
    </row>
    <row r="495" spans="1:6" s="134" customFormat="1" ht="38.25">
      <c r="A495" s="142"/>
      <c r="B495" s="179" t="s">
        <v>253</v>
      </c>
      <c r="C495" s="139"/>
      <c r="D495" s="167"/>
      <c r="E495" s="166"/>
    </row>
    <row r="496" spans="1:6" s="134" customFormat="1" ht="25.5">
      <c r="A496" s="142"/>
      <c r="B496" s="180" t="s">
        <v>252</v>
      </c>
      <c r="C496" s="139"/>
      <c r="D496" s="167"/>
      <c r="E496" s="166"/>
    </row>
    <row r="497" spans="1:6" s="134" customFormat="1" ht="15">
      <c r="A497" s="142"/>
      <c r="B497" s="179" t="s">
        <v>251</v>
      </c>
      <c r="C497" s="139"/>
      <c r="D497" s="167"/>
      <c r="E497" s="166"/>
    </row>
    <row r="498" spans="1:6" s="134" customFormat="1" ht="15">
      <c r="A498" s="142"/>
      <c r="B498" s="179" t="s">
        <v>250</v>
      </c>
      <c r="C498" s="139"/>
      <c r="D498" s="167"/>
      <c r="E498" s="166"/>
    </row>
    <row r="499" spans="1:6" s="134" customFormat="1" ht="15">
      <c r="A499" s="142"/>
      <c r="B499" s="179" t="s">
        <v>249</v>
      </c>
      <c r="C499" s="139"/>
      <c r="D499" s="167"/>
      <c r="E499" s="166"/>
    </row>
    <row r="500" spans="1:6" s="134" customFormat="1" ht="102">
      <c r="A500" s="177"/>
      <c r="B500" s="179" t="s">
        <v>248</v>
      </c>
      <c r="C500" s="169"/>
      <c r="D500" s="167"/>
      <c r="E500" s="166"/>
    </row>
    <row r="501" spans="1:6" s="134" customFormat="1" ht="76.5">
      <c r="A501" s="178"/>
      <c r="B501" s="166" t="s">
        <v>247</v>
      </c>
      <c r="C501" s="67" t="s">
        <v>0</v>
      </c>
      <c r="D501" s="55">
        <v>1</v>
      </c>
      <c r="E501" s="66"/>
      <c r="F501" s="66">
        <f>D501*E501</f>
        <v>0</v>
      </c>
    </row>
    <row r="502" spans="1:6" s="134" customFormat="1" ht="15">
      <c r="A502" s="177"/>
      <c r="B502" s="166"/>
      <c r="C502" s="169"/>
      <c r="D502" s="167"/>
      <c r="E502" s="166"/>
    </row>
    <row r="503" spans="1:6" s="134" customFormat="1" ht="15">
      <c r="B503" s="165"/>
      <c r="E503" s="164"/>
    </row>
    <row r="504" spans="1:6" s="134" customFormat="1" ht="15">
      <c r="A504" s="21">
        <f>COUNT($A$2:A502)+1</f>
        <v>46</v>
      </c>
      <c r="B504" s="176" t="s">
        <v>246</v>
      </c>
      <c r="C504" s="169"/>
      <c r="D504" s="167"/>
      <c r="E504" s="166"/>
    </row>
    <row r="505" spans="1:6" s="134" customFormat="1" ht="15">
      <c r="A505" s="175"/>
      <c r="B505" s="165"/>
      <c r="E505" s="164"/>
    </row>
    <row r="506" spans="1:6" s="134" customFormat="1" ht="114.75">
      <c r="A506" s="175"/>
      <c r="B506" s="171" t="s">
        <v>245</v>
      </c>
      <c r="E506" s="164"/>
    </row>
    <row r="507" spans="1:6" s="134" customFormat="1" ht="15">
      <c r="A507" s="174"/>
      <c r="B507" s="173" t="s">
        <v>244</v>
      </c>
      <c r="C507" s="139"/>
      <c r="D507" s="167"/>
      <c r="E507" s="166"/>
    </row>
    <row r="508" spans="1:6" s="134" customFormat="1" ht="76.5">
      <c r="A508" s="54"/>
      <c r="B508" s="173" t="s">
        <v>243</v>
      </c>
      <c r="C508" s="139"/>
      <c r="D508" s="167"/>
      <c r="E508" s="166"/>
    </row>
    <row r="509" spans="1:6" s="134" customFormat="1" ht="15">
      <c r="A509" s="54"/>
      <c r="B509" s="171" t="s">
        <v>242</v>
      </c>
      <c r="C509" s="139"/>
      <c r="D509" s="167"/>
      <c r="E509" s="166"/>
    </row>
    <row r="510" spans="1:6" s="134" customFormat="1" ht="38.25">
      <c r="A510" s="54"/>
      <c r="B510" s="173" t="s">
        <v>241</v>
      </c>
      <c r="C510" s="139"/>
      <c r="D510" s="167"/>
      <c r="E510" s="166"/>
    </row>
    <row r="511" spans="1:6" s="134" customFormat="1" ht="25.5">
      <c r="A511" s="172"/>
      <c r="B511" s="171" t="s">
        <v>240</v>
      </c>
      <c r="C511" s="67" t="s">
        <v>0</v>
      </c>
      <c r="D511" s="55">
        <v>1</v>
      </c>
      <c r="E511" s="66"/>
      <c r="F511" s="66">
        <f>D511*E511</f>
        <v>0</v>
      </c>
    </row>
    <row r="512" spans="1:6" s="134" customFormat="1" ht="15">
      <c r="B512" s="165"/>
      <c r="E512" s="164"/>
    </row>
    <row r="513" spans="1:6" s="134" customFormat="1" ht="15">
      <c r="B513" s="165"/>
      <c r="E513" s="164"/>
    </row>
    <row r="514" spans="1:6" s="137" customFormat="1" ht="15">
      <c r="A514" s="21">
        <f>COUNT($A$2:A512)+1</f>
        <v>47</v>
      </c>
      <c r="B514" s="56" t="s">
        <v>239</v>
      </c>
      <c r="C514" s="140"/>
      <c r="D514" s="141"/>
      <c r="E514" s="57"/>
      <c r="F514" s="73"/>
    </row>
    <row r="515" spans="1:6" s="137" customFormat="1" ht="15">
      <c r="A515" s="175"/>
      <c r="B515" s="212"/>
      <c r="C515" s="73"/>
      <c r="D515" s="73"/>
      <c r="E515" s="157"/>
      <c r="F515" s="73"/>
    </row>
    <row r="516" spans="1:6" s="137" customFormat="1" ht="63.75">
      <c r="A516" s="184"/>
      <c r="B516" s="171" t="s">
        <v>389</v>
      </c>
      <c r="C516" s="67" t="s">
        <v>0</v>
      </c>
      <c r="D516" s="55">
        <v>1</v>
      </c>
      <c r="E516" s="66"/>
      <c r="F516" s="66">
        <f>D516*E516</f>
        <v>0</v>
      </c>
    </row>
    <row r="517" spans="1:6" s="134" customFormat="1" ht="15">
      <c r="A517" s="73"/>
      <c r="B517" s="212"/>
      <c r="C517" s="73"/>
      <c r="D517" s="73"/>
      <c r="E517" s="157"/>
      <c r="F517" s="73"/>
    </row>
    <row r="518" spans="1:6" s="134" customFormat="1" ht="15">
      <c r="A518" s="163"/>
      <c r="B518" s="32"/>
      <c r="C518" s="169"/>
      <c r="D518" s="167"/>
      <c r="E518" s="166"/>
    </row>
    <row r="519" spans="1:6" s="73" customFormat="1" ht="15">
      <c r="A519" s="21">
        <f>COUNT($A$2:A517)+1</f>
        <v>48</v>
      </c>
      <c r="B519" s="56" t="s">
        <v>238</v>
      </c>
      <c r="C519" s="140"/>
      <c r="D519" s="141"/>
      <c r="E519" s="57"/>
    </row>
    <row r="520" spans="1:6" s="73" customFormat="1" ht="25.5">
      <c r="A520" s="168"/>
      <c r="B520" s="57" t="s">
        <v>237</v>
      </c>
      <c r="C520" s="140"/>
      <c r="D520" s="141"/>
      <c r="E520" s="57"/>
    </row>
    <row r="521" spans="1:6" s="73" customFormat="1" ht="15">
      <c r="A521" s="168"/>
      <c r="B521" s="57"/>
      <c r="C521" s="140"/>
      <c r="D521" s="141"/>
      <c r="E521" s="57"/>
    </row>
    <row r="522" spans="1:6" s="73" customFormat="1" ht="15">
      <c r="A522" s="168"/>
      <c r="B522" s="141" t="s">
        <v>358</v>
      </c>
      <c r="C522" s="67" t="s">
        <v>1</v>
      </c>
      <c r="D522" s="55">
        <v>1</v>
      </c>
      <c r="E522" s="66"/>
      <c r="F522" s="66">
        <f>D522*E522</f>
        <v>0</v>
      </c>
    </row>
    <row r="523" spans="1:6" s="73" customFormat="1" ht="15">
      <c r="A523" s="168"/>
      <c r="B523" s="141" t="s">
        <v>361</v>
      </c>
      <c r="C523" s="67" t="s">
        <v>1</v>
      </c>
      <c r="D523" s="55">
        <v>1</v>
      </c>
      <c r="E523" s="66"/>
      <c r="F523" s="66">
        <f>D523*E523</f>
        <v>0</v>
      </c>
    </row>
    <row r="524" spans="1:6" s="73" customFormat="1" ht="15">
      <c r="A524" s="168"/>
      <c r="B524" s="141" t="s">
        <v>359</v>
      </c>
      <c r="C524" s="67" t="s">
        <v>1</v>
      </c>
      <c r="D524" s="55">
        <v>1</v>
      </c>
      <c r="E524" s="66"/>
      <c r="F524" s="66">
        <f>D524*E524</f>
        <v>0</v>
      </c>
    </row>
    <row r="525" spans="1:6" s="73" customFormat="1" ht="15">
      <c r="A525" s="168"/>
      <c r="B525" s="141" t="s">
        <v>360</v>
      </c>
      <c r="C525" s="67" t="s">
        <v>1</v>
      </c>
      <c r="D525" s="55">
        <v>1</v>
      </c>
      <c r="E525" s="66"/>
      <c r="F525" s="66">
        <f>D525*E525</f>
        <v>0</v>
      </c>
    </row>
    <row r="526" spans="1:6" s="137" customFormat="1" ht="15">
      <c r="B526" s="160"/>
      <c r="E526" s="158"/>
    </row>
    <row r="527" spans="1:6" s="137" customFormat="1" ht="38.25">
      <c r="A527" s="21">
        <f>COUNT($A$2:A525)+1</f>
        <v>49</v>
      </c>
      <c r="B527" s="171" t="s">
        <v>388</v>
      </c>
      <c r="C527" s="67"/>
      <c r="D527" s="55"/>
      <c r="E527" s="66"/>
      <c r="F527" s="66"/>
    </row>
    <row r="528" spans="1:6" s="137" customFormat="1" ht="15">
      <c r="B528" s="171"/>
      <c r="C528" s="67" t="s">
        <v>0</v>
      </c>
      <c r="D528" s="55">
        <v>1</v>
      </c>
      <c r="E528" s="66"/>
      <c r="F528" s="66">
        <f>D528*E528</f>
        <v>0</v>
      </c>
    </row>
    <row r="529" spans="1:7" s="5" customFormat="1" ht="12.75">
      <c r="A529" s="21"/>
      <c r="B529" s="89"/>
      <c r="C529" s="55"/>
      <c r="D529" s="55"/>
      <c r="E529" s="222"/>
      <c r="F529" s="69"/>
    </row>
    <row r="530" spans="1:7" s="5" customFormat="1" ht="12.75">
      <c r="A530" s="217"/>
      <c r="B530" s="218" t="str">
        <f>B5</f>
        <v xml:space="preserve">PREZRAČEVANJE </v>
      </c>
      <c r="C530" s="219"/>
      <c r="D530" s="219"/>
      <c r="E530" s="220"/>
      <c r="F530" s="221">
        <f>SUM(F7:F529)</f>
        <v>0</v>
      </c>
    </row>
    <row r="531" spans="1:7" s="45" customFormat="1">
      <c r="A531" s="75"/>
      <c r="B531" s="54"/>
      <c r="C531" s="67"/>
      <c r="D531" s="55"/>
      <c r="E531" s="68"/>
      <c r="F531" s="66"/>
    </row>
    <row r="532" spans="1:7" s="45" customFormat="1">
      <c r="A532" s="75"/>
      <c r="B532" s="54" t="s">
        <v>27</v>
      </c>
      <c r="C532" s="67"/>
      <c r="D532" s="55"/>
      <c r="E532" s="68"/>
      <c r="F532" s="66"/>
    </row>
    <row r="533" spans="1:7" s="45" customFormat="1">
      <c r="A533" s="63"/>
      <c r="B533" s="213"/>
      <c r="C533" s="55"/>
      <c r="D533" s="55"/>
      <c r="E533" s="214"/>
      <c r="F533" s="66"/>
    </row>
    <row r="534" spans="1:7" s="5" customFormat="1" ht="25.5">
      <c r="A534" s="21">
        <f>COUNT($A$2:A531)+1</f>
        <v>50</v>
      </c>
      <c r="B534" s="71" t="s">
        <v>24</v>
      </c>
      <c r="C534" s="67" t="s">
        <v>29</v>
      </c>
      <c r="D534" s="55">
        <v>1</v>
      </c>
      <c r="E534" s="66"/>
      <c r="F534" s="69">
        <f>D534*E534</f>
        <v>0</v>
      </c>
      <c r="G534" s="44"/>
    </row>
    <row r="535" spans="1:7" s="5" customFormat="1" ht="12.75">
      <c r="A535" s="215"/>
      <c r="B535" s="71"/>
      <c r="C535" s="55"/>
      <c r="D535" s="55"/>
      <c r="E535" s="66"/>
      <c r="F535" s="69"/>
      <c r="G535" s="44"/>
    </row>
    <row r="536" spans="1:7" s="5" customFormat="1" ht="51">
      <c r="A536" s="21">
        <f>COUNT($A$2:A534)+1</f>
        <v>51</v>
      </c>
      <c r="B536" s="71" t="s">
        <v>25</v>
      </c>
      <c r="C536" s="67" t="s">
        <v>29</v>
      </c>
      <c r="D536" s="55">
        <v>1</v>
      </c>
      <c r="E536" s="66"/>
      <c r="F536" s="69">
        <f t="shared" ref="F536" si="13">D536*E536</f>
        <v>0</v>
      </c>
      <c r="G536" s="44"/>
    </row>
    <row r="537" spans="1:7" s="5" customFormat="1" ht="12.75">
      <c r="A537" s="216"/>
      <c r="B537" s="71"/>
      <c r="C537" s="55"/>
      <c r="D537" s="55"/>
      <c r="E537" s="66"/>
      <c r="F537" s="69"/>
      <c r="G537" s="44"/>
    </row>
    <row r="538" spans="1:7" s="5" customFormat="1" ht="51">
      <c r="A538" s="21">
        <f>COUNT($A$2:A536)+1</f>
        <v>52</v>
      </c>
      <c r="B538" s="71" t="s">
        <v>34</v>
      </c>
      <c r="C538" s="67" t="s">
        <v>29</v>
      </c>
      <c r="D538" s="55">
        <v>1</v>
      </c>
      <c r="E538" s="66"/>
      <c r="F538" s="69">
        <f t="shared" ref="F538:F540" si="14">D538*E538</f>
        <v>0</v>
      </c>
      <c r="G538" s="44"/>
    </row>
    <row r="539" spans="1:7" s="43" customFormat="1" ht="12.75">
      <c r="A539" s="65"/>
      <c r="B539" s="71"/>
      <c r="C539" s="55"/>
      <c r="D539" s="55"/>
      <c r="E539" s="66"/>
      <c r="F539" s="69">
        <f t="shared" si="14"/>
        <v>0</v>
      </c>
      <c r="G539" s="44"/>
    </row>
    <row r="540" spans="1:7" s="5" customFormat="1" ht="51">
      <c r="A540" s="21">
        <f>COUNT($A$2:A538)+1</f>
        <v>53</v>
      </c>
      <c r="B540" s="71" t="s">
        <v>35</v>
      </c>
      <c r="C540" s="67" t="s">
        <v>29</v>
      </c>
      <c r="D540" s="55">
        <v>1</v>
      </c>
      <c r="E540" s="66"/>
      <c r="F540" s="69">
        <f t="shared" si="14"/>
        <v>0</v>
      </c>
      <c r="G540" s="44"/>
    </row>
    <row r="541" spans="1:7" s="43" customFormat="1" ht="12.75">
      <c r="A541" s="65"/>
      <c r="B541" s="71"/>
      <c r="C541" s="55"/>
      <c r="D541" s="55"/>
      <c r="E541" s="66"/>
      <c r="F541" s="69"/>
      <c r="G541" s="44"/>
    </row>
    <row r="542" spans="1:7" s="5" customFormat="1" ht="25.5">
      <c r="A542" s="21">
        <f>COUNT($A$2:A541)+1</f>
        <v>54</v>
      </c>
      <c r="B542" s="71" t="s">
        <v>26</v>
      </c>
      <c r="C542" s="67" t="s">
        <v>29</v>
      </c>
      <c r="D542" s="55">
        <v>1</v>
      </c>
      <c r="E542" s="66"/>
      <c r="F542" s="69">
        <f t="shared" ref="F542" si="15">D542*E542</f>
        <v>0</v>
      </c>
      <c r="G542" s="44"/>
    </row>
    <row r="543" spans="1:7" s="5" customFormat="1" ht="12.75">
      <c r="A543" s="215"/>
      <c r="B543" s="71"/>
      <c r="C543" s="55"/>
      <c r="D543" s="55"/>
      <c r="E543" s="66"/>
      <c r="F543" s="69"/>
      <c r="G543" s="44"/>
    </row>
    <row r="544" spans="1:7" s="5" customFormat="1" ht="12.75">
      <c r="A544" s="21">
        <f>COUNT($A$2:A543)+1</f>
        <v>55</v>
      </c>
      <c r="B544" s="71" t="s">
        <v>9</v>
      </c>
      <c r="C544" s="67" t="s">
        <v>29</v>
      </c>
      <c r="D544" s="55">
        <v>1</v>
      </c>
      <c r="E544" s="66"/>
      <c r="F544" s="69">
        <f t="shared" ref="F544" si="16">D544*E544</f>
        <v>0</v>
      </c>
      <c r="G544" s="44"/>
    </row>
    <row r="545" spans="1:7" s="5" customFormat="1" ht="12.75">
      <c r="A545" s="216"/>
      <c r="B545" s="71"/>
      <c r="C545" s="55"/>
      <c r="D545" s="55"/>
      <c r="E545" s="66"/>
      <c r="F545" s="69"/>
      <c r="G545" s="44"/>
    </row>
    <row r="546" spans="1:7" s="5" customFormat="1" ht="12.75">
      <c r="A546" s="21">
        <f>COUNT($A$2:A544)+1</f>
        <v>56</v>
      </c>
      <c r="B546" s="71" t="s">
        <v>8</v>
      </c>
      <c r="C546" s="55" t="s">
        <v>7</v>
      </c>
      <c r="D546" s="55">
        <v>5</v>
      </c>
      <c r="E546" s="66"/>
      <c r="F546" s="69">
        <f>SUM(F530)*D546/100</f>
        <v>0</v>
      </c>
      <c r="G546" s="44"/>
    </row>
    <row r="547" spans="1:7" s="5" customFormat="1" ht="12.75">
      <c r="A547" s="215"/>
      <c r="B547" s="71"/>
      <c r="C547" s="55"/>
      <c r="D547" s="55"/>
      <c r="E547" s="66"/>
      <c r="F547" s="69"/>
      <c r="G547" s="44"/>
    </row>
    <row r="548" spans="1:7" s="5" customFormat="1" ht="12.75">
      <c r="A548" s="217"/>
      <c r="B548" s="218" t="str">
        <f>B532</f>
        <v>PREZRAČEVANJE - SPLOŠNO</v>
      </c>
      <c r="C548" s="219"/>
      <c r="D548" s="219"/>
      <c r="E548" s="220"/>
      <c r="F548" s="221">
        <f>SUM(F533:F547)</f>
        <v>0</v>
      </c>
    </row>
    <row r="549" spans="1:7" s="5" customFormat="1" ht="12.75">
      <c r="A549" s="21"/>
      <c r="B549" s="89"/>
      <c r="C549" s="55"/>
      <c r="D549" s="55"/>
      <c r="E549" s="222"/>
      <c r="F549" s="69"/>
    </row>
    <row r="550" spans="1:7" s="5" customFormat="1" ht="12.75">
      <c r="A550" s="223"/>
      <c r="B550" s="224"/>
      <c r="C550" s="225"/>
      <c r="D550" s="225"/>
      <c r="E550" s="226"/>
      <c r="F550" s="227"/>
    </row>
    <row r="551" spans="1:7" s="45" customFormat="1" ht="31.5">
      <c r="A551" s="63"/>
      <c r="B551" s="228" t="s">
        <v>40</v>
      </c>
      <c r="C551" s="55"/>
      <c r="D551" s="55"/>
      <c r="E551" s="214"/>
      <c r="F551" s="66"/>
    </row>
    <row r="552" spans="1:7" s="45" customFormat="1">
      <c r="A552" s="63"/>
      <c r="B552" s="65"/>
      <c r="C552" s="55"/>
      <c r="D552" s="55"/>
      <c r="E552" s="214"/>
      <c r="F552" s="66"/>
    </row>
    <row r="553" spans="1:7" s="45" customFormat="1">
      <c r="A553" s="229"/>
      <c r="B553" s="230" t="str">
        <f>B530</f>
        <v xml:space="preserve">PREZRAČEVANJE </v>
      </c>
      <c r="C553" s="231"/>
      <c r="D553" s="231"/>
      <c r="E553" s="232"/>
      <c r="F553" s="233">
        <f>F530</f>
        <v>0</v>
      </c>
    </row>
    <row r="554" spans="1:7" s="45" customFormat="1">
      <c r="A554" s="234"/>
      <c r="B554" s="235" t="str">
        <f>B548</f>
        <v>PREZRAČEVANJE - SPLOŠNO</v>
      </c>
      <c r="C554" s="236"/>
      <c r="D554" s="236"/>
      <c r="E554" s="237"/>
      <c r="F554" s="238">
        <f>F548</f>
        <v>0</v>
      </c>
    </row>
    <row r="555" spans="1:7" s="45" customFormat="1">
      <c r="A555" s="234"/>
      <c r="B555" s="235"/>
      <c r="C555" s="236"/>
      <c r="D555" s="236"/>
      <c r="E555" s="237"/>
      <c r="F555" s="237"/>
    </row>
    <row r="556" spans="1:7" s="45" customFormat="1">
      <c r="A556" s="63"/>
      <c r="B556" s="65"/>
      <c r="C556" s="55"/>
      <c r="D556" s="55"/>
      <c r="E556" s="214"/>
      <c r="F556" s="66"/>
    </row>
    <row r="557" spans="1:7" s="45" customFormat="1" ht="16.5" thickBot="1">
      <c r="A557" s="239"/>
      <c r="B557" s="240" t="str">
        <f>$B$1&amp;" skupaj:"</f>
        <v>PREZRAČEVANJE skupaj:</v>
      </c>
      <c r="C557" s="241"/>
      <c r="D557" s="242"/>
      <c r="E557" s="243"/>
      <c r="F557" s="244">
        <f>SUM(F553:F556)</f>
        <v>0</v>
      </c>
    </row>
    <row r="558" spans="1:7" s="45" customFormat="1" ht="16.5" thickTop="1">
      <c r="A558" s="63"/>
      <c r="B558" s="245" t="s">
        <v>5</v>
      </c>
      <c r="C558" s="55"/>
      <c r="D558" s="55"/>
      <c r="E558" s="214"/>
      <c r="F558" s="66"/>
    </row>
    <row r="559" spans="1:7" s="36" customFormat="1" ht="12.75">
      <c r="A559" s="30"/>
      <c r="B559" s="28"/>
      <c r="C559" s="41"/>
      <c r="D559" s="41"/>
      <c r="G559" s="41"/>
    </row>
    <row r="560" spans="1:7" s="36" customFormat="1" ht="12.75">
      <c r="A560" s="30"/>
      <c r="B560" s="28"/>
      <c r="C560" s="41"/>
      <c r="D560" s="41"/>
      <c r="G560" s="41"/>
    </row>
    <row r="561" spans="1:7" s="36" customFormat="1" ht="12.75">
      <c r="A561" s="30"/>
      <c r="B561" s="28"/>
      <c r="C561" s="41"/>
      <c r="D561" s="41"/>
      <c r="G561" s="41"/>
    </row>
    <row r="562" spans="1:7" s="36" customFormat="1" ht="12.75">
      <c r="A562" s="30"/>
      <c r="B562" s="28"/>
      <c r="C562" s="41"/>
      <c r="D562" s="41"/>
      <c r="G562" s="41"/>
    </row>
    <row r="563" spans="1:7" s="36" customFormat="1" ht="12.75">
      <c r="A563" s="21"/>
      <c r="B563" s="19"/>
      <c r="C563" s="65"/>
      <c r="D563" s="21"/>
      <c r="E563" s="65"/>
      <c r="F563" s="65"/>
      <c r="G563" s="41"/>
    </row>
  </sheetData>
  <pageMargins left="0.70866141732283472" right="0.70866141732283472" top="0.74803149606299213" bottom="0.74803149606299213" header="0.31496062992125984" footer="0.31496062992125984"/>
  <pageSetup paperSize="9" scale="99" orientation="portrait" horizontalDpi="4294967293" verticalDpi="4294967293" r:id="rId1"/>
  <headerFooter>
    <oddHeader>&amp;L&amp;"Arial,Navadno"&amp;8&amp;F</oddHeader>
    <oddFooter>&amp;L&amp;"FuturaTEEMedCon,Običajno"&amp;10PROJEKTIRANJE, VILJEM PUŠNIK s.p., Brezje pri Dobjem 22,  3224 Dobje pri Planini, SLOVENIJA;
mobitel.: 041/890-475  e-mail:  vilipu@siol.com &amp;R&amp;"FuturaTEEMedCon,Običajno"&amp;10Stran: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PREMNI LIST</vt:lpstr>
      <vt:lpstr>REKAPITULACIJA</vt:lpstr>
      <vt:lpstr>PREZRAČEVANJE</vt:lpstr>
      <vt:lpstr>'PREMNI LIST'!Področje_tiskanja</vt:lpstr>
      <vt:lpstr>PREZRAČEVANJE!Področje_tiskanja</vt:lpstr>
      <vt:lpstr>REKAPITULACIJA!Področje_tiskanja</vt:lpstr>
      <vt:lpstr>PREZRAČEVANJE!Tiskanje_naslovov</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Stojko</dc:creator>
  <cp:lastModifiedBy>Viljem Pušnik</cp:lastModifiedBy>
  <cp:lastPrinted>2024-05-10T06:19:41Z</cp:lastPrinted>
  <dcterms:created xsi:type="dcterms:W3CDTF">2011-07-20T09:18:21Z</dcterms:created>
  <dcterms:modified xsi:type="dcterms:W3CDTF">2024-05-10T06:20:18Z</dcterms:modified>
</cp:coreProperties>
</file>